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30"/>
  <workbookPr defaultThemeVersion="166925"/>
  <mc:AlternateContent xmlns:mc="http://schemas.openxmlformats.org/markup-compatibility/2006">
    <mc:Choice Requires="x15">
      <x15ac:absPath xmlns:x15ac="http://schemas.microsoft.com/office/spreadsheetml/2010/11/ac" url="https://inholland.sharepoint.com/teams/Aanbestedingsigning/Gedeelde documenten/General/2. Aanbestedingsdocumenten/"/>
    </mc:Choice>
  </mc:AlternateContent>
  <xr:revisionPtr revIDLastSave="1602" documentId="8_{830B29BF-84D9-4052-A7C0-0E1AE013D659}" xr6:coauthVersionLast="47" xr6:coauthVersionMax="47" xr10:uidLastSave="{910E6C7B-B626-48F5-9DAD-BE50014B6EA4}"/>
  <bookViews>
    <workbookView xWindow="28680" yWindow="-120" windowWidth="29040" windowHeight="15840" xr2:uid="{27886EEF-F9FA-4C62-93CA-2AEFADD01861}"/>
  </bookViews>
  <sheets>
    <sheet name="Invulinstructie" sheetId="5" r:id="rId1"/>
    <sheet name="1. Bewegwijzering" sheetId="1" r:id="rId2"/>
    <sheet name="2. Bestickering" sheetId="7" r:id="rId3"/>
    <sheet name="3. Overig" sheetId="8" r:id="rId4"/>
    <sheet name="4. Tarieven" sheetId="2" r:id="rId5"/>
    <sheet name="5. Casus 1" sheetId="3" r:id="rId6"/>
    <sheet name="6. Casus 2 " sheetId="10" r:id="rId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4" i="8" l="1"/>
  <c r="J4" i="8" s="1"/>
  <c r="F12" i="2"/>
  <c r="P47" i="1"/>
  <c r="P44" i="1"/>
  <c r="P43" i="1"/>
  <c r="P40" i="1"/>
  <c r="P39" i="1"/>
  <c r="P36" i="1"/>
  <c r="P35" i="1"/>
  <c r="P34" i="1"/>
  <c r="P33" i="1"/>
  <c r="P29" i="1"/>
  <c r="P28" i="1"/>
  <c r="P27" i="1"/>
  <c r="P23" i="1"/>
  <c r="P24" i="1"/>
  <c r="H95" i="10"/>
  <c r="I95" i="10" s="1"/>
  <c r="H94" i="10"/>
  <c r="I94" i="10" s="1"/>
  <c r="H93" i="10"/>
  <c r="I93" i="10" s="1"/>
  <c r="H92" i="10"/>
  <c r="I92" i="10" s="1"/>
  <c r="H91" i="10"/>
  <c r="I91" i="10" s="1"/>
  <c r="H90" i="10"/>
  <c r="I90" i="10" s="1"/>
  <c r="H89" i="10"/>
  <c r="I89" i="10" s="1"/>
  <c r="H88" i="10"/>
  <c r="I88" i="10" s="1"/>
  <c r="H87" i="10"/>
  <c r="I87" i="10" s="1"/>
  <c r="H86" i="10"/>
  <c r="I86" i="10" s="1"/>
  <c r="H85" i="10"/>
  <c r="I85" i="10" s="1"/>
  <c r="H84" i="10"/>
  <c r="I84" i="10" s="1"/>
  <c r="H83" i="10"/>
  <c r="I83" i="10" s="1"/>
  <c r="H82" i="10"/>
  <c r="I82" i="10" s="1"/>
  <c r="H81" i="10"/>
  <c r="I81" i="10" s="1"/>
  <c r="H80" i="10"/>
  <c r="I80" i="10" s="1"/>
  <c r="H79" i="10"/>
  <c r="I79" i="10" s="1"/>
  <c r="H78" i="10"/>
  <c r="I78" i="10" s="1"/>
  <c r="H77" i="10"/>
  <c r="I77" i="10" s="1"/>
  <c r="H76" i="10"/>
  <c r="I76" i="10" s="1"/>
  <c r="H75" i="10"/>
  <c r="I75" i="10" s="1"/>
  <c r="H74" i="10"/>
  <c r="I74" i="10" s="1"/>
  <c r="H73" i="10"/>
  <c r="I73" i="10" s="1"/>
  <c r="H72" i="10"/>
  <c r="I72" i="10" s="1"/>
  <c r="H71" i="10"/>
  <c r="I71" i="10" s="1"/>
  <c r="H70" i="10"/>
  <c r="I70" i="10" s="1"/>
  <c r="H69" i="10"/>
  <c r="I69" i="10" s="1"/>
  <c r="H68" i="10"/>
  <c r="I68" i="10" s="1"/>
  <c r="H67" i="10"/>
  <c r="I67" i="10" s="1"/>
  <c r="H66" i="10"/>
  <c r="I66" i="10" s="1"/>
  <c r="H65" i="10"/>
  <c r="I65" i="10" s="1"/>
  <c r="H64" i="10"/>
  <c r="I64" i="10" s="1"/>
  <c r="H63" i="10"/>
  <c r="I63" i="10" s="1"/>
  <c r="H62" i="10"/>
  <c r="I62" i="10" s="1"/>
  <c r="H61" i="10"/>
  <c r="I61" i="10" s="1"/>
  <c r="H60" i="10"/>
  <c r="I60" i="10" s="1"/>
  <c r="H59" i="10"/>
  <c r="I59" i="10" s="1"/>
  <c r="H58" i="10"/>
  <c r="I58" i="10" s="1"/>
  <c r="H57" i="10"/>
  <c r="I57" i="10" s="1"/>
  <c r="H56" i="10"/>
  <c r="I56" i="10" s="1"/>
  <c r="H55" i="10"/>
  <c r="I55" i="10" s="1"/>
  <c r="H54" i="10"/>
  <c r="I54" i="10" s="1"/>
  <c r="H53" i="10"/>
  <c r="I53" i="10" s="1"/>
  <c r="H52" i="10"/>
  <c r="I52" i="10" s="1"/>
  <c r="H51" i="10"/>
  <c r="I51" i="10" s="1"/>
  <c r="H50" i="10"/>
  <c r="I50" i="10" s="1"/>
  <c r="H49" i="10"/>
  <c r="I49" i="10" s="1"/>
  <c r="H48" i="10"/>
  <c r="I48" i="10" s="1"/>
  <c r="H47" i="10"/>
  <c r="I47" i="10" s="1"/>
  <c r="H46" i="10"/>
  <c r="I46" i="10" s="1"/>
  <c r="H45" i="10"/>
  <c r="I45" i="10" s="1"/>
  <c r="H44" i="10"/>
  <c r="I44" i="10" s="1"/>
  <c r="H43" i="10"/>
  <c r="I43" i="10" s="1"/>
  <c r="H42" i="10"/>
  <c r="I42" i="10" s="1"/>
  <c r="H41" i="10"/>
  <c r="I41" i="10" s="1"/>
  <c r="H40" i="10"/>
  <c r="I40" i="10" s="1"/>
  <c r="H39" i="10"/>
  <c r="I39" i="10" s="1"/>
  <c r="H38" i="10"/>
  <c r="I38" i="10" s="1"/>
  <c r="H37" i="10"/>
  <c r="I37" i="10" s="1"/>
  <c r="H36" i="10"/>
  <c r="I36" i="10" s="1"/>
  <c r="H35" i="10"/>
  <c r="I35" i="10" s="1"/>
  <c r="H34" i="10"/>
  <c r="I34" i="10" s="1"/>
  <c r="H33" i="10"/>
  <c r="I33" i="10" s="1"/>
  <c r="H32" i="10"/>
  <c r="I32" i="10" s="1"/>
  <c r="H31" i="10"/>
  <c r="I31" i="10" s="1"/>
  <c r="H30" i="10"/>
  <c r="I30" i="10" s="1"/>
  <c r="H29" i="10"/>
  <c r="I29" i="10" s="1"/>
  <c r="H28" i="10"/>
  <c r="I28" i="10" s="1"/>
  <c r="H27" i="10"/>
  <c r="I27" i="10" s="1"/>
  <c r="H26" i="10"/>
  <c r="I26" i="10" s="1"/>
  <c r="H25" i="10"/>
  <c r="I25" i="10" s="1"/>
  <c r="H24" i="10"/>
  <c r="I24" i="10" s="1"/>
  <c r="H23" i="10"/>
  <c r="I23" i="10" s="1"/>
  <c r="H22" i="10"/>
  <c r="I22" i="10" s="1"/>
  <c r="H21" i="10"/>
  <c r="I21" i="10" s="1"/>
  <c r="H20" i="10"/>
  <c r="I20" i="10" s="1"/>
  <c r="H19" i="10"/>
  <c r="I19" i="10" s="1"/>
  <c r="H18" i="10"/>
  <c r="I18" i="10" s="1"/>
  <c r="H17" i="10"/>
  <c r="I17" i="10" s="1"/>
  <c r="H16" i="10"/>
  <c r="I16" i="10" s="1"/>
  <c r="H15" i="10"/>
  <c r="I15" i="10" s="1"/>
  <c r="H14" i="10"/>
  <c r="I14" i="10" s="1"/>
  <c r="H13" i="10"/>
  <c r="I13" i="10" s="1"/>
  <c r="H12" i="10"/>
  <c r="I12" i="10" s="1"/>
  <c r="H11" i="10"/>
  <c r="I11" i="10" s="1"/>
  <c r="H10" i="10"/>
  <c r="I10" i="10" s="1"/>
  <c r="H9" i="10"/>
  <c r="I9" i="10" s="1"/>
  <c r="H8" i="10"/>
  <c r="I8" i="10" s="1"/>
  <c r="H7" i="10"/>
  <c r="I7" i="10" s="1"/>
  <c r="H6" i="10"/>
  <c r="I6" i="10" s="1"/>
  <c r="H5" i="10"/>
  <c r="I5" i="10" s="1"/>
  <c r="H4" i="10"/>
  <c r="I4" i="10" s="1"/>
  <c r="H5" i="3"/>
  <c r="H6" i="3"/>
  <c r="H7" i="3"/>
  <c r="I7" i="3" s="1"/>
  <c r="H8" i="3"/>
  <c r="I8" i="3" s="1"/>
  <c r="H9" i="3"/>
  <c r="H10" i="3"/>
  <c r="H11" i="3"/>
  <c r="I11" i="3" s="1"/>
  <c r="H12" i="3"/>
  <c r="I12" i="3" s="1"/>
  <c r="H13" i="3"/>
  <c r="H14" i="3"/>
  <c r="H15" i="3"/>
  <c r="I15" i="3" s="1"/>
  <c r="H16" i="3"/>
  <c r="I16" i="3" s="1"/>
  <c r="H17" i="3"/>
  <c r="H18" i="3"/>
  <c r="H19" i="3"/>
  <c r="I19" i="3" s="1"/>
  <c r="H20" i="3"/>
  <c r="I20" i="3" s="1"/>
  <c r="H21" i="3"/>
  <c r="H22" i="3"/>
  <c r="H23" i="3"/>
  <c r="I23" i="3" s="1"/>
  <c r="H24" i="3"/>
  <c r="I24" i="3" s="1"/>
  <c r="H25" i="3"/>
  <c r="H26" i="3"/>
  <c r="H27" i="3"/>
  <c r="I27" i="3" s="1"/>
  <c r="H28" i="3"/>
  <c r="I28" i="3" s="1"/>
  <c r="H29" i="3"/>
  <c r="H30" i="3"/>
  <c r="H31" i="3"/>
  <c r="I31" i="3" s="1"/>
  <c r="H32" i="3"/>
  <c r="I32" i="3" s="1"/>
  <c r="H33" i="3"/>
  <c r="H34" i="3"/>
  <c r="H35" i="3"/>
  <c r="I35" i="3" s="1"/>
  <c r="H36" i="3"/>
  <c r="I36" i="3" s="1"/>
  <c r="H37" i="3"/>
  <c r="H38" i="3"/>
  <c r="H39" i="3"/>
  <c r="I39" i="3" s="1"/>
  <c r="H40" i="3"/>
  <c r="I40" i="3" s="1"/>
  <c r="H41" i="3"/>
  <c r="H42" i="3"/>
  <c r="H43" i="3"/>
  <c r="I43" i="3" s="1"/>
  <c r="H44" i="3"/>
  <c r="I44" i="3" s="1"/>
  <c r="H45" i="3"/>
  <c r="H46" i="3"/>
  <c r="H47" i="3"/>
  <c r="I47" i="3" s="1"/>
  <c r="H48" i="3"/>
  <c r="I48" i="3" s="1"/>
  <c r="H49" i="3"/>
  <c r="H50" i="3"/>
  <c r="H51" i="3"/>
  <c r="I51" i="3" s="1"/>
  <c r="H52" i="3"/>
  <c r="I52" i="3" s="1"/>
  <c r="H53" i="3"/>
  <c r="H54" i="3"/>
  <c r="H55" i="3"/>
  <c r="I55" i="3" s="1"/>
  <c r="H56" i="3"/>
  <c r="I56" i="3" s="1"/>
  <c r="H57" i="3"/>
  <c r="H58" i="3"/>
  <c r="H59" i="3"/>
  <c r="I59" i="3" s="1"/>
  <c r="H60" i="3"/>
  <c r="I60" i="3" s="1"/>
  <c r="H61" i="3"/>
  <c r="H62" i="3"/>
  <c r="H63" i="3"/>
  <c r="I63" i="3" s="1"/>
  <c r="H64" i="3"/>
  <c r="I64" i="3" s="1"/>
  <c r="H65" i="3"/>
  <c r="H66" i="3"/>
  <c r="H67" i="3"/>
  <c r="I67" i="3" s="1"/>
  <c r="H68" i="3"/>
  <c r="I68" i="3" s="1"/>
  <c r="H69" i="3"/>
  <c r="H70" i="3"/>
  <c r="H71" i="3"/>
  <c r="I71" i="3" s="1"/>
  <c r="H72" i="3"/>
  <c r="I72" i="3" s="1"/>
  <c r="H73" i="3"/>
  <c r="H74" i="3"/>
  <c r="H75" i="3"/>
  <c r="I75" i="3" s="1"/>
  <c r="H76" i="3"/>
  <c r="I76" i="3" s="1"/>
  <c r="H77" i="3"/>
  <c r="H78" i="3"/>
  <c r="H79" i="3"/>
  <c r="I79" i="3" s="1"/>
  <c r="H80" i="3"/>
  <c r="I80" i="3" s="1"/>
  <c r="H81" i="3"/>
  <c r="H82" i="3"/>
  <c r="H83" i="3"/>
  <c r="I83" i="3" s="1"/>
  <c r="H84" i="3"/>
  <c r="I84" i="3" s="1"/>
  <c r="H85" i="3"/>
  <c r="H86" i="3"/>
  <c r="H87" i="3"/>
  <c r="I87" i="3" s="1"/>
  <c r="H88" i="3"/>
  <c r="I88" i="3" s="1"/>
  <c r="H89" i="3"/>
  <c r="H90" i="3"/>
  <c r="H91" i="3"/>
  <c r="I91" i="3" s="1"/>
  <c r="H92" i="3"/>
  <c r="I92" i="3" s="1"/>
  <c r="H93" i="3"/>
  <c r="H94" i="3"/>
  <c r="H95" i="3"/>
  <c r="I95" i="3" s="1"/>
  <c r="I5" i="3"/>
  <c r="I6" i="3"/>
  <c r="I9" i="3"/>
  <c r="I10" i="3"/>
  <c r="I13" i="3"/>
  <c r="I14" i="3"/>
  <c r="I17" i="3"/>
  <c r="I18" i="3"/>
  <c r="I21" i="3"/>
  <c r="I22" i="3"/>
  <c r="I25" i="3"/>
  <c r="I26" i="3"/>
  <c r="I29" i="3"/>
  <c r="I30" i="3"/>
  <c r="I33" i="3"/>
  <c r="I34" i="3"/>
  <c r="I37" i="3"/>
  <c r="I38" i="3"/>
  <c r="I41" i="3"/>
  <c r="I42" i="3"/>
  <c r="I45" i="3"/>
  <c r="I46" i="3"/>
  <c r="I49" i="3"/>
  <c r="I50" i="3"/>
  <c r="I53" i="3"/>
  <c r="I54" i="3"/>
  <c r="I57" i="3"/>
  <c r="I58" i="3"/>
  <c r="I61" i="3"/>
  <c r="I62" i="3"/>
  <c r="I65" i="3"/>
  <c r="I66" i="3"/>
  <c r="I69" i="3"/>
  <c r="I70" i="3"/>
  <c r="I73" i="3"/>
  <c r="I74" i="3"/>
  <c r="I77" i="3"/>
  <c r="I78" i="3"/>
  <c r="I81" i="3"/>
  <c r="I82" i="3"/>
  <c r="I85" i="3"/>
  <c r="I86" i="3"/>
  <c r="I89" i="3"/>
  <c r="I90" i="3"/>
  <c r="I93" i="3"/>
  <c r="I94" i="3"/>
  <c r="M5" i="8"/>
  <c r="N5" i="8"/>
  <c r="P5" i="8" s="1"/>
  <c r="M6" i="8"/>
  <c r="N6" i="8"/>
  <c r="P6" i="8" s="1"/>
  <c r="M7" i="8"/>
  <c r="N7" i="8"/>
  <c r="P7" i="8" s="1"/>
  <c r="M8" i="8"/>
  <c r="N8" i="8"/>
  <c r="P8" i="8"/>
  <c r="M9" i="8"/>
  <c r="N9" i="8"/>
  <c r="P9" i="8" s="1"/>
  <c r="M10" i="8"/>
  <c r="N10" i="8"/>
  <c r="P10" i="8" s="1"/>
  <c r="M11" i="8"/>
  <c r="N11" i="8"/>
  <c r="P11" i="8" s="1"/>
  <c r="M14" i="8"/>
  <c r="N14" i="8"/>
  <c r="P14" i="8" s="1"/>
  <c r="M15" i="8"/>
  <c r="N15" i="8"/>
  <c r="P15" i="8" s="1"/>
  <c r="M16" i="8"/>
  <c r="N16" i="8"/>
  <c r="P16" i="8"/>
  <c r="M19" i="8"/>
  <c r="N19" i="8"/>
  <c r="P19" i="8" s="1"/>
  <c r="M20" i="8"/>
  <c r="N20" i="8"/>
  <c r="P20" i="8"/>
  <c r="M21" i="8"/>
  <c r="N21" i="8"/>
  <c r="P21" i="8" s="1"/>
  <c r="P4" i="8"/>
  <c r="N4" i="8"/>
  <c r="M4" i="8"/>
  <c r="L20" i="7"/>
  <c r="M20" i="7"/>
  <c r="L21" i="7"/>
  <c r="M21" i="7"/>
  <c r="O21" i="7" s="1"/>
  <c r="L22" i="7"/>
  <c r="M22" i="7"/>
  <c r="L12" i="7"/>
  <c r="M12" i="7"/>
  <c r="O12" i="7" s="1"/>
  <c r="L13" i="7"/>
  <c r="M13" i="7"/>
  <c r="O13" i="7" s="1"/>
  <c r="L14" i="7"/>
  <c r="M14" i="7"/>
  <c r="O14" i="7" s="1"/>
  <c r="L15" i="7"/>
  <c r="M15" i="7"/>
  <c r="L16" i="7"/>
  <c r="M16" i="7"/>
  <c r="O16" i="7" s="1"/>
  <c r="M19" i="7"/>
  <c r="L19" i="7"/>
  <c r="M11" i="7"/>
  <c r="O11" i="7" s="1"/>
  <c r="L11" i="7"/>
  <c r="L6" i="7"/>
  <c r="M6" i="7"/>
  <c r="O6" i="7" s="1"/>
  <c r="L7" i="7"/>
  <c r="M7" i="7"/>
  <c r="O7" i="7" s="1"/>
  <c r="L8" i="7"/>
  <c r="M8" i="7"/>
  <c r="M5" i="7"/>
  <c r="L5" i="7"/>
  <c r="N44" i="1"/>
  <c r="N40" i="1"/>
  <c r="N34" i="1"/>
  <c r="N35" i="1"/>
  <c r="N36" i="1"/>
  <c r="N47" i="1"/>
  <c r="N43" i="1"/>
  <c r="N39" i="1"/>
  <c r="N33" i="1"/>
  <c r="N29" i="1"/>
  <c r="N28" i="1"/>
  <c r="N27" i="1"/>
  <c r="N24" i="1"/>
  <c r="N23" i="1"/>
  <c r="N22" i="1"/>
  <c r="N21" i="1"/>
  <c r="N20" i="1"/>
  <c r="P20" i="1" s="1"/>
  <c r="N19" i="1"/>
  <c r="N16" i="1"/>
  <c r="P16" i="1" s="1"/>
  <c r="N15" i="1"/>
  <c r="P15" i="1" s="1"/>
  <c r="N14" i="1"/>
  <c r="N11" i="1"/>
  <c r="N8" i="1"/>
  <c r="P8" i="1" s="1"/>
  <c r="N7" i="1"/>
  <c r="P7" i="1" s="1"/>
  <c r="N6" i="1"/>
  <c r="M47" i="1"/>
  <c r="M44" i="1"/>
  <c r="M43" i="1"/>
  <c r="M40" i="1"/>
  <c r="M39" i="1"/>
  <c r="M36" i="1"/>
  <c r="M35" i="1"/>
  <c r="M34" i="1"/>
  <c r="M33" i="1"/>
  <c r="M29" i="1"/>
  <c r="M28" i="1"/>
  <c r="M27" i="1"/>
  <c r="M24" i="1"/>
  <c r="M23" i="1"/>
  <c r="M22" i="1"/>
  <c r="M21" i="1"/>
  <c r="M20" i="1"/>
  <c r="M19" i="1"/>
  <c r="M16" i="1"/>
  <c r="M15" i="1"/>
  <c r="M14" i="1"/>
  <c r="M11" i="1"/>
  <c r="M6" i="1"/>
  <c r="M7" i="1"/>
  <c r="M8" i="1"/>
  <c r="M5" i="1"/>
  <c r="N5" i="1"/>
  <c r="P22" i="1"/>
  <c r="P21" i="1"/>
  <c r="P19" i="1"/>
  <c r="P14" i="1"/>
  <c r="P11" i="1"/>
  <c r="P6" i="1"/>
  <c r="P5" i="1"/>
  <c r="F20" i="2"/>
  <c r="F19" i="2"/>
  <c r="F11" i="2"/>
  <c r="F13" i="2"/>
  <c r="F14" i="2"/>
  <c r="F15" i="2"/>
  <c r="F16" i="2"/>
  <c r="F17" i="2"/>
  <c r="F10" i="2"/>
  <c r="F5" i="2"/>
  <c r="F6" i="2"/>
  <c r="F7" i="2"/>
  <c r="F8" i="2"/>
  <c r="F4" i="2"/>
  <c r="I15" i="8"/>
  <c r="J15" i="8" s="1"/>
  <c r="H22" i="7"/>
  <c r="I22" i="7" s="1"/>
  <c r="H21" i="7"/>
  <c r="I21" i="7" s="1"/>
  <c r="H20" i="7"/>
  <c r="I20" i="7" s="1"/>
  <c r="H19" i="7"/>
  <c r="I19" i="7" s="1"/>
  <c r="O20" i="7"/>
  <c r="O22" i="7"/>
  <c r="O19" i="7"/>
  <c r="O15" i="7"/>
  <c r="O8" i="7"/>
  <c r="O5" i="7"/>
  <c r="H5" i="7"/>
  <c r="I5" i="7" s="1"/>
  <c r="H11" i="7"/>
  <c r="I11" i="7" s="1"/>
  <c r="H12" i="7"/>
  <c r="I12" i="7" s="1"/>
  <c r="H13" i="7"/>
  <c r="I13" i="7" s="1"/>
  <c r="H14" i="7"/>
  <c r="I14" i="7" s="1"/>
  <c r="H15" i="7"/>
  <c r="I15" i="7" s="1"/>
  <c r="H16" i="7"/>
  <c r="I16" i="7" s="1"/>
  <c r="H6" i="7"/>
  <c r="I6" i="7" s="1"/>
  <c r="H7" i="7"/>
  <c r="I7" i="7" s="1"/>
  <c r="H8" i="7"/>
  <c r="I8" i="7" s="1"/>
  <c r="I34" i="1"/>
  <c r="J34" i="1" s="1"/>
  <c r="I35" i="1"/>
  <c r="J35" i="1" s="1"/>
  <c r="F21" i="2" l="1"/>
  <c r="J27" i="8" s="1"/>
  <c r="I25" i="7"/>
  <c r="J26" i="8" s="1"/>
  <c r="I6" i="8"/>
  <c r="J6" i="8" s="1"/>
  <c r="I7" i="8"/>
  <c r="J7" i="8" s="1"/>
  <c r="I8" i="8"/>
  <c r="J8" i="8" s="1"/>
  <c r="I9" i="8"/>
  <c r="J9" i="8" s="1"/>
  <c r="I10" i="8"/>
  <c r="J10" i="8" s="1"/>
  <c r="I11" i="8"/>
  <c r="J11" i="8" s="1"/>
  <c r="I27" i="1"/>
  <c r="J27" i="1" s="1"/>
  <c r="I28" i="1"/>
  <c r="J28" i="1" s="1"/>
  <c r="I40" i="1"/>
  <c r="J40" i="1" s="1"/>
  <c r="I44" i="1"/>
  <c r="J44" i="1" s="1"/>
  <c r="F23" i="2" l="1"/>
  <c r="J51" i="1"/>
  <c r="J53" i="1"/>
  <c r="I28" i="7"/>
  <c r="I47" i="1"/>
  <c r="J47" i="1" s="1"/>
  <c r="I21" i="8"/>
  <c r="J21" i="8" s="1"/>
  <c r="I20" i="8"/>
  <c r="J20" i="8" s="1"/>
  <c r="I19" i="8"/>
  <c r="J19" i="8" s="1"/>
  <c r="I16" i="8"/>
  <c r="J16" i="8" s="1"/>
  <c r="I14" i="8"/>
  <c r="J14" i="8" s="1"/>
  <c r="I5" i="8"/>
  <c r="J5" i="8" s="1"/>
  <c r="J24" i="8" l="1"/>
  <c r="I27" i="7" s="1"/>
  <c r="H4" i="3"/>
  <c r="I4" i="3" s="1"/>
  <c r="F24" i="2" l="1"/>
  <c r="J52" i="1"/>
  <c r="I24" i="1"/>
  <c r="J24" i="1" s="1"/>
  <c r="I21" i="1" l="1"/>
  <c r="J21" i="1" s="1"/>
  <c r="I20" i="1"/>
  <c r="J20" i="1" s="1"/>
  <c r="I19" i="1"/>
  <c r="J19" i="1" s="1"/>
  <c r="I11" i="1" l="1"/>
  <c r="J11" i="1" s="1"/>
  <c r="I16" i="1"/>
  <c r="J16" i="1" s="1"/>
  <c r="I15" i="1"/>
  <c r="J15" i="1" s="1"/>
  <c r="I14" i="1"/>
  <c r="J14" i="1" s="1"/>
  <c r="I43" i="1" l="1"/>
  <c r="J43" i="1" s="1"/>
  <c r="I22" i="1" l="1"/>
  <c r="J22" i="1" s="1"/>
  <c r="I23" i="1"/>
  <c r="J23" i="1" s="1"/>
  <c r="I29" i="1"/>
  <c r="J29" i="1" s="1"/>
  <c r="I33" i="1"/>
  <c r="J33" i="1" s="1"/>
  <c r="I36" i="1"/>
  <c r="J36" i="1" s="1"/>
  <c r="I39" i="1"/>
  <c r="J39" i="1" s="1"/>
  <c r="I6" i="1"/>
  <c r="J6" i="1" s="1"/>
  <c r="I7" i="1"/>
  <c r="J7" i="1" s="1"/>
  <c r="I8" i="1"/>
  <c r="J8" i="1" s="1"/>
  <c r="I5" i="1"/>
  <c r="J5" i="1" s="1"/>
  <c r="J50" i="1" l="1"/>
  <c r="F22" i="2" l="1"/>
  <c r="F25" i="2" s="1"/>
  <c r="J25" i="8"/>
  <c r="J28" i="8" s="1"/>
  <c r="I26" i="7"/>
  <c r="I29" i="7" s="1"/>
  <c r="J54" i="1"/>
</calcChain>
</file>

<file path=xl/sharedStrings.xml><?xml version="1.0" encoding="utf-8"?>
<sst xmlns="http://schemas.openxmlformats.org/spreadsheetml/2006/main" count="378" uniqueCount="187">
  <si>
    <t>Tab 1</t>
  </si>
  <si>
    <t>Bewegwijzering</t>
  </si>
  <si>
    <t>Kolom D: Inschrijver vult de omschrijving/type van het aangeboden product in.</t>
  </si>
  <si>
    <t>Kolom G: Inschrijver vult de eenheidprijs per stuk exclusief 21% BTW in.</t>
  </si>
  <si>
    <t>Kolom H: Inschrijver vult het kortingspercentage in.</t>
  </si>
  <si>
    <t>Inschrijver mag werken met een brutoprijs (kolom G) en een korting (Kolom H).</t>
  </si>
  <si>
    <t>Inschrijver mag werken met een nettoprijs (kolom G) kolom H hoeft dan niet ingevuld te worden.</t>
  </si>
  <si>
    <r>
      <t xml:space="preserve">Indien in kolom H </t>
    </r>
    <r>
      <rPr>
        <u/>
        <sz val="10"/>
        <color theme="1"/>
        <rFont val="Arial"/>
        <family val="2"/>
      </rPr>
      <t>wel</t>
    </r>
    <r>
      <rPr>
        <sz val="10"/>
        <color theme="1"/>
        <rFont val="Arial"/>
        <family val="2"/>
      </rPr>
      <t xml:space="preserve"> een kortingspercentage wordt gegeven geldt dit voor alle producten uit deze productlijn (brutoprijslijst graag bijvoegen).</t>
    </r>
  </si>
  <si>
    <t>In kolom K kunt u eventuele opmerkingen noteren.</t>
  </si>
  <si>
    <t>In kolommen L t/m P kunt u duurzame alternatieven invullen.  Deze prijzen worden niet in de beoordeling meegenomen, maar zijn wel bindend voor Opdrachtnemer. Dit biedt u de mogelijkheid om duurzame alternatieven die een meerprijs hebben toch aan te kunnen bieden, zonder dat dit gevolgen heeft voor de prijsbeoordeling. In de praktijk kunnen Opdrachtgever en Opdrachtnemer  beoordelen of deze alternatieven voldoende meerwaarde hebben om uit te voeren.</t>
  </si>
  <si>
    <t>Prijzen worden uitgevraagd per eenheid.</t>
  </si>
  <si>
    <t>Van alle aangeboden producten dient de Inschrijver een afbeelding met korte omschrijving, aan te leveren in een seperaat bestand.</t>
  </si>
  <si>
    <t>Tab 2</t>
  </si>
  <si>
    <t>Bestickering</t>
  </si>
  <si>
    <t>Kolom C: Inschrijver vult de omschrijving/type van het aangeboden product in.</t>
  </si>
  <si>
    <t>In kolom J kunt u eventuele opmerkingen noteren.</t>
  </si>
  <si>
    <t>In kolommen K t/m O kunt u duurzame alternatieven invullen.  Deze prijzen worden niet in de beoordeling meegenomen, maar zijn wel bindend voor Opdrachtnemer. Dit biedt u de mogelijkheid om duurzame alternatieven die een meerprijs hebben toch aan te kunnen bieden, zonder dat dit gevolgen heeft voor de prijsbeoordeling. In de praktijk kunnen Opdrachtgever en Opdrachtnemer  beoordelen of deze alternatieven voldoende meerwaarde hebben om uit te voeren.</t>
  </si>
  <si>
    <t>Tab 3</t>
  </si>
  <si>
    <t>Overig</t>
  </si>
  <si>
    <t>Kolom G: Inschrijver vult de eenheidprijs exclusief 21% BTW in.</t>
  </si>
  <si>
    <t>Tab 4</t>
  </si>
  <si>
    <t>Tarieven</t>
  </si>
  <si>
    <t>Kolom E: Inschrijver vult de eenheidprijs exclusief 21% BTW in.</t>
  </si>
  <si>
    <t>In kolom G kunt u eventuele opmerkingen noteren.</t>
  </si>
  <si>
    <t>Het is toegestaan om bij de eenheidsprijs manuren (4.1) EUR 0 in te vullen, wanneer u deze uren niet zou doorbelasten omdat deze inclusief zijn.</t>
  </si>
  <si>
    <t>Tab 5 en 6</t>
  </si>
  <si>
    <t>Casus 1 en 2</t>
  </si>
  <si>
    <t>Kolom A: Inschrijver vult de omschrijving/type van het aangeboden product in.</t>
  </si>
  <si>
    <t>Kolom B: Inschrijver geeft middels het dropdown menu (ja, nee) aan of het product een duurzaam artikel betreft. In geval van uurtarieven/voorrijkosten gebruikt u n.v.t.</t>
  </si>
  <si>
    <t>Kolom C: Inschrijver vult de afmeting (in mm) in.</t>
  </si>
  <si>
    <t>Kolom D: Inschrijver vult de eenheid (stuks, m2, etc.) in</t>
  </si>
  <si>
    <t>Kolom E: Inschrijver vult het aantal in.</t>
  </si>
  <si>
    <t>Kolom F: Inschrijver vult de eenheidprijs exclusief 21% BTW in.</t>
  </si>
  <si>
    <t>Ja</t>
  </si>
  <si>
    <t>Nee</t>
  </si>
  <si>
    <t>N.v.t.</t>
  </si>
  <si>
    <t>Hogeschool Inholland</t>
  </si>
  <si>
    <t>Pos.</t>
  </si>
  <si>
    <t>Categorie</t>
  </si>
  <si>
    <t>Afmeting</t>
  </si>
  <si>
    <t>Omschrijving/type</t>
  </si>
  <si>
    <t>Eenheid</t>
  </si>
  <si>
    <t>Aantal</t>
  </si>
  <si>
    <r>
      <t xml:space="preserve">Eenheidprijs 
</t>
    </r>
    <r>
      <rPr>
        <b/>
        <sz val="8"/>
        <color rgb="FF000000"/>
        <rFont val="Arial"/>
        <family val="2"/>
      </rPr>
      <t>excl. BTW</t>
    </r>
  </si>
  <si>
    <t>Korting</t>
  </si>
  <si>
    <r>
      <t xml:space="preserve">Netto 
</t>
    </r>
    <r>
      <rPr>
        <b/>
        <sz val="8"/>
        <color rgb="FF000000"/>
        <rFont val="Arial"/>
        <family val="2"/>
      </rPr>
      <t>excl. BTW</t>
    </r>
  </si>
  <si>
    <r>
      <t xml:space="preserve">Totaal 
</t>
    </r>
    <r>
      <rPr>
        <b/>
        <sz val="8"/>
        <color rgb="FF000000"/>
        <rFont val="Arial"/>
        <family val="2"/>
      </rPr>
      <t>excl. BTW</t>
    </r>
  </si>
  <si>
    <t>Opmerkingen</t>
  </si>
  <si>
    <t>Duuzaam alternatief</t>
  </si>
  <si>
    <t>1.1</t>
  </si>
  <si>
    <t xml:space="preserve">Bewegwijzering binnen </t>
  </si>
  <si>
    <t>G*H</t>
  </si>
  <si>
    <t>F*I</t>
  </si>
  <si>
    <t>N*O</t>
  </si>
  <si>
    <t>Deurborden</t>
  </si>
  <si>
    <t xml:space="preserve">Deurbord portrait </t>
  </si>
  <si>
    <t>A5</t>
  </si>
  <si>
    <t>stuk</t>
  </si>
  <si>
    <t>Deurbord landscape</t>
  </si>
  <si>
    <t>Deurbord portrait</t>
  </si>
  <si>
    <t>A6</t>
  </si>
  <si>
    <t>Hangborden</t>
  </si>
  <si>
    <t xml:space="preserve">Hangbord </t>
  </si>
  <si>
    <t>Wandborden</t>
  </si>
  <si>
    <t>Wandbord</t>
  </si>
  <si>
    <t>A4</t>
  </si>
  <si>
    <t>Uitkrager portrait</t>
  </si>
  <si>
    <t>Uitkrager landscape</t>
  </si>
  <si>
    <t>Zuilen</t>
  </si>
  <si>
    <t xml:space="preserve">(binnen) zuil </t>
  </si>
  <si>
    <t>A3 breed x  ca. 1500 mm hoog</t>
  </si>
  <si>
    <t>A3 breed x  ca. 1800 mm hoog</t>
  </si>
  <si>
    <t>A3 breed x  ca. 2000 mm hoog</t>
  </si>
  <si>
    <t>ca. 800 mm breed x  ca. 1500 mm hoog</t>
  </si>
  <si>
    <t>ca. 800 mm breed x  ca. 1800 mm hoog</t>
  </si>
  <si>
    <t>ca. 800 mm breed x  ca. 2000 mm hoog</t>
  </si>
  <si>
    <t>Insertpapier</t>
  </si>
  <si>
    <t xml:space="preserve">Insertpapier </t>
  </si>
  <si>
    <t>pak</t>
  </si>
  <si>
    <t>1.2</t>
  </si>
  <si>
    <t>Bewegwijzering buiten</t>
  </si>
  <si>
    <t>Vlaggen</t>
  </si>
  <si>
    <t>Baniervlaggen</t>
  </si>
  <si>
    <t>Baniermast</t>
  </si>
  <si>
    <t>Vlag</t>
  </si>
  <si>
    <t>Vlaggenmast</t>
  </si>
  <si>
    <t>ca. 800 mm breed x  ca. 1000 mm hoog</t>
  </si>
  <si>
    <t>ca. 1000 mm breed x  ca. 2500 mm hoog</t>
  </si>
  <si>
    <t>Gevelframes/doeken</t>
  </si>
  <si>
    <t>Spanframe/doek</t>
  </si>
  <si>
    <t>ca. 3000 mm breed x ca. 2000 mm hoog</t>
  </si>
  <si>
    <t>ca. 4000 mm breed x ca. 2500 mm hoog</t>
  </si>
  <si>
    <t>(licht)reclame borden</t>
  </si>
  <si>
    <t>Gevel lichtbak enkelzijdig</t>
  </si>
  <si>
    <t>Totaal:</t>
  </si>
  <si>
    <t>Bestickering (tab 2)</t>
  </si>
  <si>
    <t>Overig (tab 3)</t>
  </si>
  <si>
    <t>Tarieven (tab 4)</t>
  </si>
  <si>
    <t>Inschrijfprijs</t>
  </si>
  <si>
    <t>Factor</t>
  </si>
  <si>
    <r>
      <t xml:space="preserve">subotaal 
</t>
    </r>
    <r>
      <rPr>
        <b/>
        <sz val="8"/>
        <color rgb="FF000000"/>
        <rFont val="Arial"/>
        <family val="2"/>
      </rPr>
      <t>excl. BTW</t>
    </r>
  </si>
  <si>
    <t>2.1</t>
  </si>
  <si>
    <t>E*G</t>
  </si>
  <si>
    <t>F*H</t>
  </si>
  <si>
    <t>M*N</t>
  </si>
  <si>
    <t>Privacy</t>
  </si>
  <si>
    <t>Etsfolie standaard</t>
  </si>
  <si>
    <t>m2</t>
  </si>
  <si>
    <t>Etsfolie met motief</t>
  </si>
  <si>
    <t>Decoratief</t>
  </si>
  <si>
    <t>full colour prints</t>
  </si>
  <si>
    <t>zwart wit prints</t>
  </si>
  <si>
    <t>snijfolies</t>
  </si>
  <si>
    <t>muurvinyl</t>
  </si>
  <si>
    <t xml:space="preserve">Functioneel </t>
  </si>
  <si>
    <t>Pictogrammen (ca. 100x100 mm)</t>
  </si>
  <si>
    <t>zonwerende folie (binnenzijde)</t>
  </si>
  <si>
    <t>Whiteboard folie</t>
  </si>
  <si>
    <t>Veiligheidsfolie</t>
  </si>
  <si>
    <t>Bewegwijzering  (tab 1)</t>
  </si>
  <si>
    <t>3.1</t>
  </si>
  <si>
    <t>Presentatiemiddelen (informatie)</t>
  </si>
  <si>
    <t>Roll-up banner</t>
  </si>
  <si>
    <t>Dibond borden (incl. full colour print)</t>
  </si>
  <si>
    <t>ca. breed 1000 mm  x ca. hoog 1000 mm</t>
  </si>
  <si>
    <t>Fotolijsten</t>
  </si>
  <si>
    <t>A1</t>
  </si>
  <si>
    <t>Informatiebord kliklijst</t>
  </si>
  <si>
    <t>A3</t>
  </si>
  <si>
    <t>A2</t>
  </si>
  <si>
    <t>Lichtbak enkelzijdig</t>
  </si>
  <si>
    <t>3.2</t>
  </si>
  <si>
    <t xml:space="preserve">Akoestisch </t>
  </si>
  <si>
    <t>Akoestisch wandpaneel</t>
  </si>
  <si>
    <t>A0</t>
  </si>
  <si>
    <t>Akoestisch plafondpaneel</t>
  </si>
  <si>
    <t>3.3</t>
  </si>
  <si>
    <t>Pictogrammen</t>
  </si>
  <si>
    <t>Pictogram kunststof</t>
  </si>
  <si>
    <t>ca. dikte 2 mm x ca. hoogte 100 mm</t>
  </si>
  <si>
    <t>Pictogram aluminium</t>
  </si>
  <si>
    <t>Pictogram transparant</t>
  </si>
  <si>
    <t>Omschrijving</t>
  </si>
  <si>
    <t>4.1</t>
  </si>
  <si>
    <t>Manuren</t>
  </si>
  <si>
    <t>D*E</t>
  </si>
  <si>
    <t>Inmeten</t>
  </si>
  <si>
    <t>uur</t>
  </si>
  <si>
    <t>Vormgeving/ontwerp</t>
  </si>
  <si>
    <t>DTP</t>
  </si>
  <si>
    <t>Montage</t>
  </si>
  <si>
    <t>Projectbegeleiding</t>
  </si>
  <si>
    <t>4.2</t>
  </si>
  <si>
    <t>Reiskosten</t>
  </si>
  <si>
    <t>Voorrijkosten locatie Alkmaar</t>
  </si>
  <si>
    <t xml:space="preserve">Voorrijkosten locatie Amsterdam </t>
  </si>
  <si>
    <t>Voorrijkosten locatie Delft</t>
  </si>
  <si>
    <t xml:space="preserve">Voorrijkosten locatie Den Haag </t>
  </si>
  <si>
    <t xml:space="preserve">Voorrijkosten locatie Diemen </t>
  </si>
  <si>
    <t>Voorrijkosten locatie Dordrecht</t>
  </si>
  <si>
    <t>Voorrijkosten locatie Haarlem</t>
  </si>
  <si>
    <t>Voorijkosten locatie Rotterdam</t>
  </si>
  <si>
    <t>4.3</t>
  </si>
  <si>
    <t>hoogwerker per dagdeel</t>
  </si>
  <si>
    <t>dagdeel (4 uur)</t>
  </si>
  <si>
    <t>hoogwerker per dag</t>
  </si>
  <si>
    <t>dag (8 uur)</t>
  </si>
  <si>
    <t>Casus 1 Customer journey</t>
  </si>
  <si>
    <t>Duurzaam artikel</t>
  </si>
  <si>
    <t>Afmeting (mm)</t>
  </si>
  <si>
    <t/>
  </si>
  <si>
    <t>Casus 2 Creativiteitsplan</t>
  </si>
  <si>
    <t xml:space="preserve">De prijzen in tab1 (bewegwijzering), tab 2 (bestickering), tab 3 (overig) en tab 4 (tarieven) vormen samen de inschrijfprijs. </t>
  </si>
  <si>
    <t>Alle prijzen die u invult zijn geassembleerde prodcuten.</t>
  </si>
  <si>
    <t>Zuilen (onverlicht)</t>
  </si>
  <si>
    <t xml:space="preserve">Gestanst A6 </t>
  </si>
  <si>
    <t>Ongestanst A4</t>
  </si>
  <si>
    <t>Ongestanst A3</t>
  </si>
  <si>
    <t>6 meter</t>
  </si>
  <si>
    <t>Zuil onverlicht enkelzijdig</t>
  </si>
  <si>
    <t>ca. 4000 mm lang x ca. 1000 mm breed</t>
  </si>
  <si>
    <t>ca. 1500 mm lang x ca. 2250 mm breed</t>
  </si>
  <si>
    <t>ca. 600 mm breed x ca. 120 mm hoog</t>
  </si>
  <si>
    <t>ca. 3000 mm breed x ca. 700 mm hoog</t>
  </si>
  <si>
    <t>ca. breed 850 mm x ca. hoog 2050 mm</t>
  </si>
  <si>
    <t>ca. breed 1500 mm x ca. hoog 500 mm</t>
  </si>
  <si>
    <t>ca. breed 600 mm x ca. hoog 600 mm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</si>
</sst>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quot;€&quot;\ * #,##0.00_ ;_ &quot;€&quot;\ * \-#,##0.00_ ;_ &quot;€&quot;\ * &quot;-&quot;??_ ;_ @_ "/>
    <numFmt numFmtId="164" formatCode="_ [$€-413]\ * #,##0.00_ ;_ [$€-413]\ * \-#,##0.00_ ;_ [$€-413]\ * &quot;-&quot;??_ ;_ @_ "/>
    <numFmt numFmtId="165" formatCode="_ [$€-2]\ * #,##0.00_ ;_ [$€-2]\ * \-#,##0.00_ ;_ [$€-2]\ * &quot;-&quot;??_ ;_ @_ "/>
    <numFmt numFmtId="166" formatCode="#,##0.00_ ;\-#,##0.00\ "/>
  </numFmts>
  <fonts count="15" x14ac:knownFonts="1">
    <font>
      <sz val="11"/>
      <color theme="1"/>
      <name val="Calibri"/>
      <family val="2"/>
      <scheme val="minor"/>
    </font>
    <font>
      <sz val="11"/>
      <color theme="1"/>
      <name val="Calibri"/>
      <family val="2"/>
      <scheme val="minor"/>
    </font>
    <font>
      <b/>
      <sz val="10"/>
      <color rgb="FF000000"/>
      <name val="Arial"/>
      <family val="2"/>
    </font>
    <font>
      <sz val="10"/>
      <color theme="1"/>
      <name val="Arial"/>
      <family val="2"/>
    </font>
    <font>
      <sz val="10"/>
      <color rgb="FF000000"/>
      <name val="Arial"/>
      <family val="2"/>
    </font>
    <font>
      <sz val="10"/>
      <color rgb="FFFF0000"/>
      <name val="Arial"/>
      <family val="2"/>
    </font>
    <font>
      <sz val="10"/>
      <name val="Arial"/>
      <family val="2"/>
    </font>
    <font>
      <i/>
      <sz val="10"/>
      <color rgb="FF000000"/>
      <name val="Arial"/>
      <family val="2"/>
    </font>
    <font>
      <b/>
      <sz val="12"/>
      <color rgb="FF000000"/>
      <name val="Arial"/>
      <family val="2"/>
    </font>
    <font>
      <sz val="12"/>
      <color theme="1"/>
      <name val="Arial"/>
      <family val="2"/>
    </font>
    <font>
      <b/>
      <sz val="8"/>
      <color rgb="FF000000"/>
      <name val="Arial"/>
      <family val="2"/>
    </font>
    <font>
      <sz val="8"/>
      <name val="Calibri"/>
      <family val="2"/>
      <scheme val="minor"/>
    </font>
    <font>
      <u/>
      <sz val="10"/>
      <color theme="1"/>
      <name val="Arial"/>
      <family val="2"/>
    </font>
    <font>
      <b/>
      <sz val="14"/>
      <color theme="1"/>
      <name val="Arial"/>
      <family val="2"/>
    </font>
    <font>
      <b/>
      <sz val="12"/>
      <name val="Arial"/>
      <family val="2"/>
    </font>
  </fonts>
  <fills count="12">
    <fill>
      <patternFill patternType="none"/>
    </fill>
    <fill>
      <patternFill patternType="gray125"/>
    </fill>
    <fill>
      <patternFill patternType="solid">
        <fgColor theme="0" tint="-0.14999847407452621"/>
        <bgColor indexed="64"/>
      </patternFill>
    </fill>
    <fill>
      <patternFill patternType="solid">
        <fgColor rgb="FFE2EBF7"/>
      </patternFill>
    </fill>
    <fill>
      <patternFill patternType="solid">
        <fgColor theme="8" tint="0.59999389629810485"/>
        <bgColor indexed="64"/>
      </patternFill>
    </fill>
    <fill>
      <patternFill patternType="solid">
        <fgColor theme="8" tint="0.79998168889431442"/>
        <bgColor indexed="64"/>
      </patternFill>
    </fill>
    <fill>
      <patternFill patternType="solid">
        <fgColor rgb="FFFFFF00"/>
        <bgColor indexed="64"/>
      </patternFill>
    </fill>
    <fill>
      <patternFill patternType="solid">
        <fgColor theme="9" tint="0.79998168889431442"/>
        <bgColor indexed="64"/>
      </patternFill>
    </fill>
    <fill>
      <patternFill patternType="solid">
        <fgColor theme="0" tint="-0.34998626667073579"/>
        <bgColor indexed="64"/>
      </patternFill>
    </fill>
    <fill>
      <patternFill patternType="solid">
        <fgColor theme="9" tint="0.59999389629810485"/>
        <bgColor indexed="64"/>
      </patternFill>
    </fill>
    <fill>
      <patternFill patternType="solid">
        <fgColor theme="5" tint="0.79998168889431442"/>
        <bgColor indexed="64"/>
      </patternFill>
    </fill>
    <fill>
      <patternFill patternType="solid">
        <fgColor theme="5" tint="0.59999389629810485"/>
        <bgColor indexed="64"/>
      </patternFill>
    </fill>
  </fills>
  <borders count="13">
    <border>
      <left/>
      <right/>
      <top/>
      <bottom/>
      <diagonal/>
    </border>
    <border>
      <left style="thin">
        <color rgb="FFABABAB"/>
      </left>
      <right/>
      <top style="thin">
        <color rgb="FFABABAB"/>
      </top>
      <bottom style="thin">
        <color rgb="FFABABAB"/>
      </bottom>
      <diagonal/>
    </border>
    <border>
      <left/>
      <right/>
      <top style="thin">
        <color rgb="FFABABAB"/>
      </top>
      <bottom style="thin">
        <color rgb="FFABABAB"/>
      </bottom>
      <diagonal/>
    </border>
    <border>
      <left style="thin">
        <color rgb="FFABABAB"/>
      </left>
      <right style="thin">
        <color rgb="FFABABAB"/>
      </right>
      <top style="thin">
        <color rgb="FFABABAB"/>
      </top>
      <bottom style="thin">
        <color rgb="FFABABAB"/>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rgb="FFABABAB"/>
      </top>
      <bottom/>
      <diagonal/>
    </border>
  </borders>
  <cellStyleXfs count="3">
    <xf numFmtId="0" fontId="0" fillId="0" borderId="0"/>
    <xf numFmtId="9" fontId="1" fillId="0" borderId="0" applyFont="0" applyFill="0" applyBorder="0" applyAlignment="0" applyProtection="0"/>
    <xf numFmtId="44" fontId="1" fillId="0" borderId="0" applyFont="0" applyFill="0" applyBorder="0" applyAlignment="0" applyProtection="0"/>
  </cellStyleXfs>
  <cellXfs count="96">
    <xf numFmtId="0" fontId="0" fillId="0" borderId="0" xfId="0"/>
    <xf numFmtId="0" fontId="3" fillId="0" borderId="0" xfId="0" applyFont="1"/>
    <xf numFmtId="0" fontId="2" fillId="2" borderId="3" xfId="0" applyFont="1" applyFill="1" applyBorder="1" applyAlignment="1">
      <alignment horizontal="left" vertical="top"/>
    </xf>
    <xf numFmtId="0" fontId="2" fillId="2" borderId="3" xfId="0" applyFont="1" applyFill="1" applyBorder="1" applyAlignment="1">
      <alignment horizontal="left" vertical="top" wrapText="1"/>
    </xf>
    <xf numFmtId="0" fontId="4" fillId="3" borderId="3" xfId="0" applyFont="1" applyFill="1" applyBorder="1" applyAlignment="1">
      <alignment horizontal="left" vertical="top"/>
    </xf>
    <xf numFmtId="0" fontId="4" fillId="3" borderId="3" xfId="0" applyFont="1" applyFill="1" applyBorder="1" applyAlignment="1">
      <alignment horizontal="left" vertical="top" wrapText="1"/>
    </xf>
    <xf numFmtId="0" fontId="4" fillId="3" borderId="3" xfId="0" applyFont="1" applyFill="1" applyBorder="1" applyAlignment="1">
      <alignment horizontal="center" vertical="top"/>
    </xf>
    <xf numFmtId="0" fontId="4" fillId="5" borderId="3" xfId="0" applyFont="1" applyFill="1" applyBorder="1" applyAlignment="1">
      <alignment horizontal="left" vertical="top" wrapText="1"/>
    </xf>
    <xf numFmtId="0" fontId="4" fillId="5" borderId="3" xfId="0" applyFont="1" applyFill="1" applyBorder="1" applyAlignment="1">
      <alignment horizontal="center" vertical="top"/>
    </xf>
    <xf numFmtId="164" fontId="4" fillId="5" borderId="3" xfId="0" applyNumberFormat="1" applyFont="1" applyFill="1" applyBorder="1" applyAlignment="1">
      <alignment horizontal="right" vertical="top"/>
    </xf>
    <xf numFmtId="0" fontId="6" fillId="3" borderId="3" xfId="0" applyFont="1" applyFill="1" applyBorder="1" applyAlignment="1">
      <alignment horizontal="left" vertical="top"/>
    </xf>
    <xf numFmtId="0" fontId="6" fillId="3" borderId="3" xfId="0" applyFont="1" applyFill="1" applyBorder="1" applyAlignment="1">
      <alignment horizontal="left" vertical="top" wrapText="1"/>
    </xf>
    <xf numFmtId="0" fontId="3" fillId="0" borderId="0" xfId="0" applyFont="1" applyAlignment="1">
      <alignment horizontal="center"/>
    </xf>
    <xf numFmtId="164" fontId="3" fillId="0" borderId="0" xfId="0" applyNumberFormat="1" applyFont="1"/>
    <xf numFmtId="0" fontId="4" fillId="2" borderId="3" xfId="0" applyFont="1" applyFill="1" applyBorder="1" applyAlignment="1">
      <alignment horizontal="left" vertical="top" wrapText="1"/>
    </xf>
    <xf numFmtId="0" fontId="4" fillId="2" borderId="3" xfId="0" applyFont="1" applyFill="1" applyBorder="1" applyAlignment="1">
      <alignment horizontal="center" vertical="top"/>
    </xf>
    <xf numFmtId="164" fontId="4" fillId="2" borderId="3" xfId="0" applyNumberFormat="1" applyFont="1" applyFill="1" applyBorder="1" applyAlignment="1">
      <alignment horizontal="right" vertical="top"/>
    </xf>
    <xf numFmtId="165" fontId="4" fillId="5" borderId="3" xfId="0" applyNumberFormat="1" applyFont="1" applyFill="1" applyBorder="1" applyAlignment="1">
      <alignment horizontal="right" vertical="top"/>
    </xf>
    <xf numFmtId="165" fontId="3" fillId="0" borderId="0" xfId="0" applyNumberFormat="1" applyFont="1"/>
    <xf numFmtId="0" fontId="6" fillId="5" borderId="3" xfId="0" applyFont="1" applyFill="1" applyBorder="1" applyAlignment="1">
      <alignment horizontal="center" vertical="top"/>
    </xf>
    <xf numFmtId="165" fontId="4" fillId="2" borderId="3" xfId="0" applyNumberFormat="1" applyFont="1" applyFill="1" applyBorder="1" applyAlignment="1">
      <alignment horizontal="right" vertical="top"/>
    </xf>
    <xf numFmtId="164" fontId="2" fillId="7" borderId="3" xfId="0" applyNumberFormat="1" applyFont="1" applyFill="1" applyBorder="1" applyAlignment="1">
      <alignment horizontal="center" vertical="center" wrapText="1"/>
    </xf>
    <xf numFmtId="165" fontId="2" fillId="7" borderId="3" xfId="0" applyNumberFormat="1" applyFont="1" applyFill="1" applyBorder="1" applyAlignment="1">
      <alignment horizontal="center" vertical="center" wrapText="1"/>
    </xf>
    <xf numFmtId="0" fontId="2" fillId="7" borderId="3" xfId="0" applyFont="1" applyFill="1" applyBorder="1" applyAlignment="1">
      <alignment horizontal="center" vertical="center"/>
    </xf>
    <xf numFmtId="0" fontId="9" fillId="0" borderId="0" xfId="0" applyFont="1"/>
    <xf numFmtId="9" fontId="4" fillId="2" borderId="3" xfId="1" applyFont="1" applyFill="1" applyBorder="1" applyAlignment="1">
      <alignment horizontal="right" vertical="top"/>
    </xf>
    <xf numFmtId="9" fontId="3" fillId="0" borderId="0" xfId="1" applyFont="1"/>
    <xf numFmtId="0" fontId="4" fillId="5" borderId="3" xfId="0" applyFont="1" applyFill="1" applyBorder="1" applyAlignment="1">
      <alignment horizontal="left" vertical="top"/>
    </xf>
    <xf numFmtId="164" fontId="2" fillId="9" borderId="3" xfId="0" applyNumberFormat="1" applyFont="1" applyFill="1" applyBorder="1" applyAlignment="1">
      <alignment horizontal="center" vertical="center" wrapText="1"/>
    </xf>
    <xf numFmtId="9" fontId="2" fillId="9" borderId="3" xfId="1" applyFont="1" applyFill="1" applyBorder="1" applyAlignment="1">
      <alignment horizontal="center" vertical="center" wrapText="1"/>
    </xf>
    <xf numFmtId="164" fontId="2" fillId="9" borderId="3" xfId="0" applyNumberFormat="1" applyFont="1" applyFill="1" applyBorder="1" applyAlignment="1">
      <alignment horizontal="center" vertical="center"/>
    </xf>
    <xf numFmtId="165" fontId="2" fillId="2" borderId="3" xfId="0" applyNumberFormat="1" applyFont="1" applyFill="1" applyBorder="1" applyAlignment="1">
      <alignment horizontal="left" vertical="top" wrapText="1"/>
    </xf>
    <xf numFmtId="0" fontId="2" fillId="7" borderId="3" xfId="0" applyFont="1" applyFill="1" applyBorder="1" applyAlignment="1">
      <alignment horizontal="center" vertical="center" wrapText="1"/>
    </xf>
    <xf numFmtId="0" fontId="4" fillId="2" borderId="0" xfId="0" applyFont="1" applyFill="1" applyAlignment="1">
      <alignment horizontal="left" vertical="top" wrapText="1"/>
    </xf>
    <xf numFmtId="165" fontId="2" fillId="2" borderId="0" xfId="0" applyNumberFormat="1" applyFont="1" applyFill="1" applyAlignment="1">
      <alignment horizontal="left" vertical="top" wrapText="1"/>
    </xf>
    <xf numFmtId="0" fontId="2" fillId="2" borderId="3" xfId="0" applyFont="1" applyFill="1" applyBorder="1" applyAlignment="1">
      <alignment horizontal="right" vertical="top" wrapText="1"/>
    </xf>
    <xf numFmtId="9" fontId="3" fillId="2" borderId="0" xfId="1" applyFont="1" applyFill="1"/>
    <xf numFmtId="0" fontId="6" fillId="5" borderId="3" xfId="0" applyFont="1" applyFill="1" applyBorder="1" applyAlignment="1">
      <alignment horizontal="left" vertical="top" wrapText="1"/>
    </xf>
    <xf numFmtId="165" fontId="2" fillId="6" borderId="0" xfId="0" applyNumberFormat="1" applyFont="1" applyFill="1" applyAlignment="1">
      <alignment horizontal="left" vertical="top" wrapText="1"/>
    </xf>
    <xf numFmtId="0" fontId="3" fillId="5" borderId="4" xfId="0" applyFont="1" applyFill="1" applyBorder="1"/>
    <xf numFmtId="0" fontId="3" fillId="5" borderId="5" xfId="0" applyFont="1" applyFill="1" applyBorder="1"/>
    <xf numFmtId="0" fontId="3" fillId="5" borderId="6" xfId="0" applyFont="1" applyFill="1" applyBorder="1"/>
    <xf numFmtId="0" fontId="3" fillId="5" borderId="0" xfId="0" applyFont="1" applyFill="1"/>
    <xf numFmtId="0" fontId="3" fillId="5" borderId="7" xfId="0" applyFont="1" applyFill="1" applyBorder="1"/>
    <xf numFmtId="0" fontId="3" fillId="5" borderId="8" xfId="0" applyFont="1" applyFill="1" applyBorder="1"/>
    <xf numFmtId="0" fontId="13" fillId="0" borderId="0" xfId="0" applyFont="1"/>
    <xf numFmtId="0" fontId="3" fillId="5" borderId="10" xfId="0" applyFont="1" applyFill="1" applyBorder="1" applyAlignment="1">
      <alignment vertical="center"/>
    </xf>
    <xf numFmtId="0" fontId="3" fillId="5" borderId="9" xfId="0" applyFont="1" applyFill="1" applyBorder="1" applyAlignment="1">
      <alignment vertical="center"/>
    </xf>
    <xf numFmtId="0" fontId="3" fillId="5" borderId="11" xfId="0" applyFont="1" applyFill="1" applyBorder="1" applyAlignment="1">
      <alignment vertical="center"/>
    </xf>
    <xf numFmtId="0" fontId="8" fillId="8" borderId="1" xfId="0" applyFont="1" applyFill="1" applyBorder="1" applyAlignment="1">
      <alignment vertical="top"/>
    </xf>
    <xf numFmtId="0" fontId="8" fillId="8" borderId="2" xfId="0" applyFont="1" applyFill="1" applyBorder="1" applyAlignment="1">
      <alignment vertical="top"/>
    </xf>
    <xf numFmtId="0" fontId="8" fillId="8" borderId="2" xfId="0" applyFont="1" applyFill="1" applyBorder="1" applyAlignment="1" applyProtection="1">
      <alignment vertical="top"/>
      <protection locked="0"/>
    </xf>
    <xf numFmtId="0" fontId="2" fillId="9" borderId="3" xfId="0" applyFont="1" applyFill="1" applyBorder="1" applyAlignment="1" applyProtection="1">
      <alignment horizontal="center" vertical="center"/>
      <protection locked="0"/>
    </xf>
    <xf numFmtId="0" fontId="4" fillId="2" borderId="3" xfId="0" applyFont="1" applyFill="1" applyBorder="1" applyAlignment="1" applyProtection="1">
      <alignment horizontal="left" vertical="top" wrapText="1"/>
      <protection locked="0"/>
    </xf>
    <xf numFmtId="0" fontId="4" fillId="4" borderId="3" xfId="0" applyFont="1" applyFill="1" applyBorder="1" applyAlignment="1" applyProtection="1">
      <alignment horizontal="left" vertical="top" wrapText="1"/>
      <protection locked="0"/>
    </xf>
    <xf numFmtId="0" fontId="6" fillId="4" borderId="3" xfId="0" applyFont="1" applyFill="1" applyBorder="1" applyAlignment="1" applyProtection="1">
      <alignment horizontal="left" vertical="top" wrapText="1"/>
      <protection locked="0"/>
    </xf>
    <xf numFmtId="0" fontId="5" fillId="4" borderId="3" xfId="0" applyFont="1" applyFill="1" applyBorder="1" applyAlignment="1" applyProtection="1">
      <alignment horizontal="left" vertical="top" wrapText="1"/>
      <protection locked="0"/>
    </xf>
    <xf numFmtId="0" fontId="4" fillId="2" borderId="0" xfId="0" applyFont="1" applyFill="1" applyAlignment="1" applyProtection="1">
      <alignment horizontal="left" vertical="top" wrapText="1"/>
      <protection locked="0"/>
    </xf>
    <xf numFmtId="0" fontId="3" fillId="0" borderId="0" xfId="0" applyFont="1" applyProtection="1">
      <protection locked="0"/>
    </xf>
    <xf numFmtId="164" fontId="4" fillId="4" borderId="3" xfId="0" applyNumberFormat="1" applyFont="1" applyFill="1" applyBorder="1" applyAlignment="1" applyProtection="1">
      <alignment horizontal="right" vertical="top"/>
      <protection locked="0"/>
    </xf>
    <xf numFmtId="9" fontId="4" fillId="4" borderId="3" xfId="1" applyFont="1" applyFill="1" applyBorder="1" applyAlignment="1" applyProtection="1">
      <alignment horizontal="right" vertical="top"/>
      <protection locked="0"/>
    </xf>
    <xf numFmtId="164" fontId="4" fillId="2" borderId="3" xfId="0" applyNumberFormat="1" applyFont="1" applyFill="1" applyBorder="1" applyAlignment="1" applyProtection="1">
      <alignment horizontal="right" vertical="top"/>
      <protection locked="0"/>
    </xf>
    <xf numFmtId="9" fontId="4" fillId="2" borderId="3" xfId="1" applyFont="1" applyFill="1" applyBorder="1" applyAlignment="1" applyProtection="1">
      <alignment horizontal="right" vertical="top"/>
      <protection locked="0"/>
    </xf>
    <xf numFmtId="164" fontId="7" fillId="4" borderId="3" xfId="0" applyNumberFormat="1" applyFont="1" applyFill="1" applyBorder="1" applyAlignment="1" applyProtection="1">
      <alignment horizontal="right" vertical="top"/>
      <protection locked="0"/>
    </xf>
    <xf numFmtId="0" fontId="2" fillId="2" borderId="0" xfId="0" applyFont="1" applyFill="1" applyAlignment="1">
      <alignment horizontal="right" vertical="top" wrapText="1"/>
    </xf>
    <xf numFmtId="0" fontId="14" fillId="8" borderId="2" xfId="0" applyFont="1" applyFill="1" applyBorder="1" applyAlignment="1" applyProtection="1">
      <alignment vertical="top"/>
      <protection locked="0"/>
    </xf>
    <xf numFmtId="0" fontId="6" fillId="2" borderId="3" xfId="0" applyFont="1" applyFill="1" applyBorder="1" applyAlignment="1" applyProtection="1">
      <alignment horizontal="left" vertical="top" wrapText="1"/>
      <protection locked="0"/>
    </xf>
    <xf numFmtId="0" fontId="6" fillId="2" borderId="0" xfId="0" applyFont="1" applyFill="1" applyAlignment="1" applyProtection="1">
      <alignment horizontal="left" vertical="top" wrapText="1"/>
      <protection locked="0"/>
    </xf>
    <xf numFmtId="0" fontId="6" fillId="0" borderId="0" xfId="0" applyFont="1" applyProtection="1">
      <protection locked="0"/>
    </xf>
    <xf numFmtId="0" fontId="8" fillId="8" borderId="2" xfId="0" applyFont="1" applyFill="1" applyBorder="1" applyAlignment="1">
      <alignment horizontal="center" vertical="top"/>
    </xf>
    <xf numFmtId="0" fontId="4" fillId="5" borderId="3" xfId="0" applyFont="1" applyFill="1" applyBorder="1" applyAlignment="1">
      <alignment horizontal="center" vertical="top" wrapText="1"/>
    </xf>
    <xf numFmtId="0" fontId="4" fillId="2" borderId="3" xfId="0" applyFont="1" applyFill="1" applyBorder="1" applyAlignment="1">
      <alignment horizontal="center" vertical="top" wrapText="1"/>
    </xf>
    <xf numFmtId="165" fontId="4" fillId="4" borderId="3" xfId="2" applyNumberFormat="1" applyFont="1" applyFill="1" applyBorder="1" applyAlignment="1" applyProtection="1">
      <alignment horizontal="right" vertical="top"/>
      <protection locked="0"/>
    </xf>
    <xf numFmtId="165" fontId="3" fillId="0" borderId="0" xfId="2" applyNumberFormat="1" applyFont="1"/>
    <xf numFmtId="165" fontId="4" fillId="2" borderId="3" xfId="2" applyNumberFormat="1" applyFont="1" applyFill="1" applyBorder="1" applyAlignment="1">
      <alignment horizontal="left" vertical="top" wrapText="1"/>
    </xf>
    <xf numFmtId="0" fontId="2" fillId="10" borderId="3" xfId="0" applyFont="1" applyFill="1" applyBorder="1" applyAlignment="1">
      <alignment horizontal="center" vertical="center"/>
    </xf>
    <xf numFmtId="164" fontId="2" fillId="10" borderId="3" xfId="0" applyNumberFormat="1" applyFont="1" applyFill="1" applyBorder="1" applyAlignment="1">
      <alignment horizontal="center" vertical="center" wrapText="1"/>
    </xf>
    <xf numFmtId="0" fontId="4" fillId="10" borderId="3" xfId="0" applyFont="1" applyFill="1" applyBorder="1" applyAlignment="1">
      <alignment horizontal="center" vertical="top"/>
    </xf>
    <xf numFmtId="0" fontId="6" fillId="10" borderId="3" xfId="0" applyFont="1" applyFill="1" applyBorder="1" applyAlignment="1">
      <alignment horizontal="center" vertical="top"/>
    </xf>
    <xf numFmtId="164" fontId="4" fillId="10" borderId="3" xfId="0" applyNumberFormat="1" applyFont="1" applyFill="1" applyBorder="1" applyAlignment="1">
      <alignment horizontal="right" vertical="top"/>
    </xf>
    <xf numFmtId="164" fontId="4" fillId="11" borderId="3" xfId="0" applyNumberFormat="1" applyFont="1" applyFill="1" applyBorder="1" applyAlignment="1" applyProtection="1">
      <alignment horizontal="right" vertical="top"/>
      <protection locked="0"/>
    </xf>
    <xf numFmtId="0" fontId="3" fillId="11" borderId="0" xfId="0" applyFont="1" applyFill="1"/>
    <xf numFmtId="164" fontId="2" fillId="11" borderId="3" xfId="0" applyNumberFormat="1" applyFont="1" applyFill="1" applyBorder="1" applyAlignment="1">
      <alignment horizontal="center" vertical="center" wrapText="1"/>
    </xf>
    <xf numFmtId="165" fontId="8" fillId="8" borderId="2" xfId="2" applyNumberFormat="1" applyFont="1" applyFill="1" applyBorder="1" applyAlignment="1">
      <alignment vertical="top"/>
    </xf>
    <xf numFmtId="165" fontId="2" fillId="11" borderId="3" xfId="2" applyNumberFormat="1" applyFont="1" applyFill="1" applyBorder="1" applyAlignment="1">
      <alignment horizontal="center" vertical="center" wrapText="1"/>
    </xf>
    <xf numFmtId="165" fontId="2" fillId="10" borderId="3" xfId="2" applyNumberFormat="1" applyFont="1" applyFill="1" applyBorder="1" applyAlignment="1">
      <alignment horizontal="center" vertical="center" wrapText="1"/>
    </xf>
    <xf numFmtId="165" fontId="4" fillId="2" borderId="3" xfId="2" applyNumberFormat="1" applyFont="1" applyFill="1" applyBorder="1" applyAlignment="1">
      <alignment horizontal="right" vertical="top"/>
    </xf>
    <xf numFmtId="165" fontId="4" fillId="11" borderId="3" xfId="2" applyNumberFormat="1" applyFont="1" applyFill="1" applyBorder="1" applyAlignment="1" applyProtection="1">
      <alignment horizontal="right" vertical="top"/>
      <protection locked="0"/>
    </xf>
    <xf numFmtId="165" fontId="4" fillId="10" borderId="3" xfId="2" applyNumberFormat="1" applyFont="1" applyFill="1" applyBorder="1" applyAlignment="1">
      <alignment horizontal="right" vertical="top"/>
    </xf>
    <xf numFmtId="165" fontId="4" fillId="2" borderId="3" xfId="2" applyNumberFormat="1" applyFont="1" applyFill="1" applyBorder="1" applyAlignment="1" applyProtection="1">
      <alignment horizontal="right" vertical="top"/>
      <protection locked="0"/>
    </xf>
    <xf numFmtId="0" fontId="3" fillId="5" borderId="10" xfId="0" applyFont="1" applyFill="1" applyBorder="1" applyAlignment="1">
      <alignment vertical="center" wrapText="1"/>
    </xf>
    <xf numFmtId="165" fontId="2" fillId="6" borderId="0" xfId="0" applyNumberFormat="1" applyFont="1" applyFill="1" applyAlignment="1">
      <alignment vertical="top" wrapText="1"/>
    </xf>
    <xf numFmtId="166" fontId="4" fillId="5" borderId="3" xfId="0" applyNumberFormat="1" applyFont="1" applyFill="1" applyBorder="1" applyAlignment="1">
      <alignment horizontal="right" vertical="top"/>
    </xf>
    <xf numFmtId="0" fontId="2" fillId="2" borderId="0" xfId="0" applyFont="1" applyFill="1" applyAlignment="1">
      <alignment horizontal="right" vertical="top" wrapText="1"/>
    </xf>
    <xf numFmtId="0" fontId="2" fillId="6" borderId="0" xfId="0" applyFont="1" applyFill="1" applyAlignment="1">
      <alignment horizontal="right" vertical="top" wrapText="1"/>
    </xf>
    <xf numFmtId="0" fontId="2" fillId="2" borderId="12" xfId="0" applyFont="1" applyFill="1" applyBorder="1" applyAlignment="1">
      <alignment horizontal="right" vertical="top" wrapText="1"/>
    </xf>
  </cellXfs>
  <cellStyles count="3">
    <cellStyle name="Procent" xfId="1" builtinId="5"/>
    <cellStyle name="Standaard" xfId="0" builtinId="0"/>
    <cellStyle name="Valuta" xfId="2"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A874D7-0170-4C44-857D-22A72F6A0AA0}">
  <dimension ref="A1:I55"/>
  <sheetViews>
    <sheetView showGridLines="0" tabSelected="1" topLeftCell="A13" zoomScaleNormal="100" workbookViewId="0">
      <selection activeCell="C50" sqref="C50"/>
    </sheetView>
  </sheetViews>
  <sheetFormatPr defaultColWidth="9.109375" defaultRowHeight="13.2" x14ac:dyDescent="0.25"/>
  <cols>
    <col min="1" max="1" width="16.6640625" style="1" customWidth="1"/>
    <col min="2" max="2" width="23.6640625" style="1" bestFit="1" customWidth="1"/>
    <col min="3" max="3" width="181.44140625" style="1" bestFit="1" customWidth="1"/>
    <col min="4" max="7" width="9.109375" style="1"/>
    <col min="8" max="8" width="0" style="1" hidden="1" customWidth="1"/>
    <col min="9" max="9" width="9.109375" style="1" hidden="1" customWidth="1"/>
    <col min="10" max="10" width="9.109375" style="1" customWidth="1"/>
    <col min="11" max="16384" width="9.109375" style="1"/>
  </cols>
  <sheetData>
    <row r="1" spans="1:3" s="45" customFormat="1" ht="17.399999999999999" x14ac:dyDescent="0.3">
      <c r="A1" s="45" t="s">
        <v>172</v>
      </c>
    </row>
    <row r="2" spans="1:3" s="45" customFormat="1" ht="17.399999999999999" x14ac:dyDescent="0.3"/>
    <row r="3" spans="1:3" ht="13.8" thickBot="1" x14ac:dyDescent="0.3"/>
    <row r="4" spans="1:3" x14ac:dyDescent="0.25">
      <c r="A4" s="39" t="s">
        <v>0</v>
      </c>
      <c r="B4" s="40" t="s">
        <v>1</v>
      </c>
      <c r="C4" s="47" t="s">
        <v>2</v>
      </c>
    </row>
    <row r="5" spans="1:3" x14ac:dyDescent="0.25">
      <c r="A5" s="41"/>
      <c r="B5" s="42"/>
      <c r="C5" s="46" t="s">
        <v>3</v>
      </c>
    </row>
    <row r="6" spans="1:3" x14ac:dyDescent="0.25">
      <c r="A6" s="41"/>
      <c r="B6" s="42"/>
      <c r="C6" s="46" t="s">
        <v>4</v>
      </c>
    </row>
    <row r="7" spans="1:3" x14ac:dyDescent="0.25">
      <c r="A7" s="41"/>
      <c r="B7" s="42"/>
      <c r="C7" s="46" t="s">
        <v>5</v>
      </c>
    </row>
    <row r="8" spans="1:3" x14ac:dyDescent="0.25">
      <c r="A8" s="41"/>
      <c r="B8" s="42"/>
      <c r="C8" s="46" t="s">
        <v>6</v>
      </c>
    </row>
    <row r="9" spans="1:3" x14ac:dyDescent="0.25">
      <c r="A9" s="41"/>
      <c r="B9" s="42"/>
      <c r="C9" s="46" t="s">
        <v>7</v>
      </c>
    </row>
    <row r="10" spans="1:3" x14ac:dyDescent="0.25">
      <c r="A10" s="41"/>
      <c r="B10" s="42"/>
      <c r="C10" s="46" t="s">
        <v>8</v>
      </c>
    </row>
    <row r="11" spans="1:3" ht="39.6" x14ac:dyDescent="0.25">
      <c r="A11" s="41"/>
      <c r="B11" s="42"/>
      <c r="C11" s="90" t="s">
        <v>9</v>
      </c>
    </row>
    <row r="12" spans="1:3" x14ac:dyDescent="0.25">
      <c r="A12" s="41"/>
      <c r="B12" s="42"/>
      <c r="C12" s="46" t="s">
        <v>10</v>
      </c>
    </row>
    <row r="13" spans="1:3" x14ac:dyDescent="0.25">
      <c r="A13" s="41"/>
      <c r="B13" s="42"/>
      <c r="C13" s="46" t="s">
        <v>11</v>
      </c>
    </row>
    <row r="14" spans="1:3" ht="13.8" thickBot="1" x14ac:dyDescent="0.3">
      <c r="A14" s="43"/>
      <c r="B14" s="44"/>
      <c r="C14" s="46" t="s">
        <v>173</v>
      </c>
    </row>
    <row r="15" spans="1:3" ht="13.8" thickBot="1" x14ac:dyDescent="0.3"/>
    <row r="16" spans="1:3" x14ac:dyDescent="0.25">
      <c r="A16" s="39" t="s">
        <v>12</v>
      </c>
      <c r="B16" s="40" t="s">
        <v>13</v>
      </c>
      <c r="C16" s="47" t="s">
        <v>14</v>
      </c>
    </row>
    <row r="17" spans="1:3" x14ac:dyDescent="0.25">
      <c r="A17" s="41"/>
      <c r="B17" s="42"/>
      <c r="C17" s="46" t="s">
        <v>3</v>
      </c>
    </row>
    <row r="18" spans="1:3" x14ac:dyDescent="0.25">
      <c r="A18" s="41"/>
      <c r="B18" s="42"/>
      <c r="C18" s="46" t="s">
        <v>15</v>
      </c>
    </row>
    <row r="19" spans="1:3" ht="39.6" x14ac:dyDescent="0.25">
      <c r="A19" s="41"/>
      <c r="B19" s="42"/>
      <c r="C19" s="90" t="s">
        <v>16</v>
      </c>
    </row>
    <row r="20" spans="1:3" x14ac:dyDescent="0.25">
      <c r="A20" s="41"/>
      <c r="B20" s="42"/>
      <c r="C20" s="46" t="s">
        <v>10</v>
      </c>
    </row>
    <row r="21" spans="1:3" x14ac:dyDescent="0.25">
      <c r="A21" s="41"/>
      <c r="B21" s="42"/>
      <c r="C21" s="46" t="s">
        <v>11</v>
      </c>
    </row>
    <row r="22" spans="1:3" ht="13.8" thickBot="1" x14ac:dyDescent="0.3">
      <c r="A22" s="43"/>
      <c r="B22" s="44"/>
      <c r="C22" s="46" t="s">
        <v>173</v>
      </c>
    </row>
    <row r="23" spans="1:3" ht="13.8" thickBot="1" x14ac:dyDescent="0.3"/>
    <row r="24" spans="1:3" x14ac:dyDescent="0.25">
      <c r="A24" s="39" t="s">
        <v>17</v>
      </c>
      <c r="B24" s="40" t="s">
        <v>18</v>
      </c>
      <c r="C24" s="47" t="s">
        <v>2</v>
      </c>
    </row>
    <row r="25" spans="1:3" x14ac:dyDescent="0.25">
      <c r="A25" s="41"/>
      <c r="B25" s="42"/>
      <c r="C25" s="46" t="s">
        <v>19</v>
      </c>
    </row>
    <row r="26" spans="1:3" x14ac:dyDescent="0.25">
      <c r="A26" s="41"/>
      <c r="B26" s="42"/>
      <c r="C26" s="46" t="s">
        <v>4</v>
      </c>
    </row>
    <row r="27" spans="1:3" x14ac:dyDescent="0.25">
      <c r="A27" s="41"/>
      <c r="B27" s="42"/>
      <c r="C27" s="46" t="s">
        <v>5</v>
      </c>
    </row>
    <row r="28" spans="1:3" x14ac:dyDescent="0.25">
      <c r="A28" s="41"/>
      <c r="B28" s="42"/>
      <c r="C28" s="46" t="s">
        <v>6</v>
      </c>
    </row>
    <row r="29" spans="1:3" x14ac:dyDescent="0.25">
      <c r="A29" s="41"/>
      <c r="B29" s="42"/>
      <c r="C29" s="46" t="s">
        <v>7</v>
      </c>
    </row>
    <row r="30" spans="1:3" x14ac:dyDescent="0.25">
      <c r="A30" s="41"/>
      <c r="B30" s="42"/>
      <c r="C30" s="46" t="s">
        <v>8</v>
      </c>
    </row>
    <row r="31" spans="1:3" ht="39.6" x14ac:dyDescent="0.25">
      <c r="A31" s="41"/>
      <c r="B31" s="42"/>
      <c r="C31" s="90" t="s">
        <v>9</v>
      </c>
    </row>
    <row r="32" spans="1:3" x14ac:dyDescent="0.25">
      <c r="A32" s="41"/>
      <c r="B32" s="42"/>
      <c r="C32" s="46" t="s">
        <v>11</v>
      </c>
    </row>
    <row r="33" spans="1:3" ht="13.8" thickBot="1" x14ac:dyDescent="0.3">
      <c r="A33" s="43"/>
      <c r="B33" s="44"/>
      <c r="C33" s="46" t="s">
        <v>173</v>
      </c>
    </row>
    <row r="34" spans="1:3" ht="13.8" thickBot="1" x14ac:dyDescent="0.3"/>
    <row r="35" spans="1:3" x14ac:dyDescent="0.25">
      <c r="A35" s="39" t="s">
        <v>20</v>
      </c>
      <c r="B35" s="40" t="s">
        <v>21</v>
      </c>
      <c r="C35" s="47" t="s">
        <v>22</v>
      </c>
    </row>
    <row r="36" spans="1:3" ht="13.8" thickBot="1" x14ac:dyDescent="0.3">
      <c r="A36" s="41"/>
      <c r="B36" s="42"/>
      <c r="C36" s="48" t="s">
        <v>23</v>
      </c>
    </row>
    <row r="37" spans="1:3" ht="13.8" thickBot="1" x14ac:dyDescent="0.3">
      <c r="A37" s="43"/>
      <c r="B37" s="44"/>
      <c r="C37" s="48" t="s">
        <v>24</v>
      </c>
    </row>
    <row r="38" spans="1:3" ht="13.8" thickBot="1" x14ac:dyDescent="0.3"/>
    <row r="39" spans="1:3" x14ac:dyDescent="0.25">
      <c r="A39" s="39" t="s">
        <v>25</v>
      </c>
      <c r="B39" s="40" t="s">
        <v>26</v>
      </c>
      <c r="C39" s="47" t="s">
        <v>27</v>
      </c>
    </row>
    <row r="40" spans="1:3" x14ac:dyDescent="0.25">
      <c r="A40" s="41"/>
      <c r="B40" s="42"/>
      <c r="C40" s="46" t="s">
        <v>28</v>
      </c>
    </row>
    <row r="41" spans="1:3" x14ac:dyDescent="0.25">
      <c r="A41" s="41"/>
      <c r="B41" s="42"/>
      <c r="C41" s="46" t="s">
        <v>29</v>
      </c>
    </row>
    <row r="42" spans="1:3" x14ac:dyDescent="0.25">
      <c r="A42" s="41"/>
      <c r="B42" s="42"/>
      <c r="C42" s="46" t="s">
        <v>30</v>
      </c>
    </row>
    <row r="43" spans="1:3" x14ac:dyDescent="0.25">
      <c r="A43" s="41"/>
      <c r="B43" s="42"/>
      <c r="C43" s="46" t="s">
        <v>31</v>
      </c>
    </row>
    <row r="44" spans="1:3" x14ac:dyDescent="0.25">
      <c r="A44" s="41"/>
      <c r="B44" s="42"/>
      <c r="C44" s="46" t="s">
        <v>32</v>
      </c>
    </row>
    <row r="45" spans="1:3" x14ac:dyDescent="0.25">
      <c r="A45" s="41"/>
      <c r="B45" s="42"/>
      <c r="C45" s="46" t="s">
        <v>4</v>
      </c>
    </row>
    <row r="46" spans="1:3" x14ac:dyDescent="0.25">
      <c r="A46" s="41"/>
      <c r="B46" s="42"/>
      <c r="C46" s="46" t="s">
        <v>5</v>
      </c>
    </row>
    <row r="47" spans="1:3" x14ac:dyDescent="0.25">
      <c r="A47" s="41"/>
      <c r="B47" s="42"/>
      <c r="C47" s="46" t="s">
        <v>6</v>
      </c>
    </row>
    <row r="48" spans="1:3" x14ac:dyDescent="0.25">
      <c r="A48" s="41"/>
      <c r="B48" s="42"/>
      <c r="C48" s="46" t="s">
        <v>7</v>
      </c>
    </row>
    <row r="49" spans="1:9" x14ac:dyDescent="0.25">
      <c r="A49" s="41"/>
      <c r="B49" s="42"/>
      <c r="C49" s="46" t="s">
        <v>8</v>
      </c>
    </row>
    <row r="50" spans="1:9" x14ac:dyDescent="0.25">
      <c r="A50" s="41"/>
      <c r="B50" s="42"/>
      <c r="C50" s="46" t="s">
        <v>10</v>
      </c>
    </row>
    <row r="51" spans="1:9" ht="13.8" thickBot="1" x14ac:dyDescent="0.3">
      <c r="A51" s="43"/>
      <c r="B51" s="44"/>
      <c r="C51" s="46" t="s">
        <v>173</v>
      </c>
    </row>
    <row r="53" spans="1:9" x14ac:dyDescent="0.25">
      <c r="I53" s="1" t="s">
        <v>33</v>
      </c>
    </row>
    <row r="54" spans="1:9" x14ac:dyDescent="0.25">
      <c r="I54" s="1" t="s">
        <v>34</v>
      </c>
    </row>
    <row r="55" spans="1:9" x14ac:dyDescent="0.25">
      <c r="I55" s="1" t="s">
        <v>35</v>
      </c>
    </row>
  </sheetData>
  <sheetProtection algorithmName="SHA-512" hashValue="YpLXvHgghGHuPWC+jqLTYZHknILbUQTdSHLwxEPT6aJhBe/6VyjYvfh4tIGLyVorfeUvCf2rhnAb8r/BXMGfNw==" saltValue="TnytOrouQ8wrzixreab90w==" spinCount="100000" sheet="1" objects="1" scenarios="1" selectLockedCells="1" selectUnlockedCells="1"/>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6BADF5-D66D-4978-A190-DAEF35C92E84}">
  <sheetPr>
    <tabColor rgb="FF00B050"/>
  </sheetPr>
  <dimension ref="A1:P55"/>
  <sheetViews>
    <sheetView showGridLines="0" topLeftCell="A7" zoomScale="70" zoomScaleNormal="70" workbookViewId="0">
      <selection activeCell="K6" sqref="K6"/>
    </sheetView>
  </sheetViews>
  <sheetFormatPr defaultColWidth="8.88671875" defaultRowHeight="13.2" x14ac:dyDescent="0.25"/>
  <cols>
    <col min="1" max="1" width="4.5546875" style="1" bestFit="1" customWidth="1"/>
    <col min="2" max="2" width="46.44140625" style="1" bestFit="1" customWidth="1"/>
    <col min="3" max="3" width="40.109375" style="1" customWidth="1"/>
    <col min="4" max="4" width="35.88671875" style="58" customWidth="1"/>
    <col min="5" max="5" width="8.44140625" style="68" bestFit="1" customWidth="1"/>
    <col min="6" max="6" width="7.88671875" style="12" customWidth="1"/>
    <col min="7" max="7" width="14.33203125" style="13" customWidth="1"/>
    <col min="8" max="8" width="9.6640625" style="26" customWidth="1"/>
    <col min="9" max="9" width="16.5546875" style="13" customWidth="1"/>
    <col min="10" max="10" width="20" style="18" customWidth="1"/>
    <col min="11" max="11" width="42.6640625" style="13" bestFit="1" customWidth="1"/>
    <col min="12" max="12" width="17.6640625" style="1" bestFit="1" customWidth="1"/>
    <col min="13" max="13" width="8.44140625" style="58" bestFit="1" customWidth="1"/>
    <col min="14" max="14" width="7.88671875" style="12" customWidth="1"/>
    <col min="15" max="15" width="14.33203125" style="73" customWidth="1"/>
    <col min="16" max="16" width="16.5546875" style="73" customWidth="1"/>
    <col min="17" max="16384" width="8.88671875" style="1"/>
  </cols>
  <sheetData>
    <row r="1" spans="1:16" s="24" customFormat="1" ht="15.6" x14ac:dyDescent="0.25">
      <c r="A1" s="49" t="s">
        <v>36</v>
      </c>
      <c r="B1" s="50"/>
      <c r="C1" s="50"/>
      <c r="D1" s="51"/>
      <c r="E1" s="65"/>
      <c r="F1" s="50"/>
      <c r="G1" s="50"/>
      <c r="H1" s="50"/>
      <c r="I1" s="50"/>
      <c r="J1" s="50"/>
      <c r="K1" s="50"/>
      <c r="L1" s="51"/>
      <c r="M1" s="51"/>
      <c r="N1" s="50"/>
      <c r="O1" s="83"/>
      <c r="P1" s="83"/>
    </row>
    <row r="2" spans="1:16" ht="26.4" x14ac:dyDescent="0.25">
      <c r="A2" s="23" t="s">
        <v>37</v>
      </c>
      <c r="B2" s="32" t="s">
        <v>38</v>
      </c>
      <c r="C2" s="32" t="s">
        <v>39</v>
      </c>
      <c r="D2" s="52" t="s">
        <v>40</v>
      </c>
      <c r="E2" s="23" t="s">
        <v>41</v>
      </c>
      <c r="F2" s="23" t="s">
        <v>42</v>
      </c>
      <c r="G2" s="28" t="s">
        <v>43</v>
      </c>
      <c r="H2" s="29" t="s">
        <v>44</v>
      </c>
      <c r="I2" s="21" t="s">
        <v>45</v>
      </c>
      <c r="J2" s="22" t="s">
        <v>46</v>
      </c>
      <c r="K2" s="30" t="s">
        <v>47</v>
      </c>
      <c r="L2" s="81" t="s">
        <v>48</v>
      </c>
      <c r="M2" s="75" t="s">
        <v>41</v>
      </c>
      <c r="N2" s="75" t="s">
        <v>42</v>
      </c>
      <c r="O2" s="84" t="s">
        <v>43</v>
      </c>
      <c r="P2" s="85" t="s">
        <v>45</v>
      </c>
    </row>
    <row r="3" spans="1:16" x14ac:dyDescent="0.25">
      <c r="A3" s="2" t="s">
        <v>49</v>
      </c>
      <c r="B3" s="3" t="s">
        <v>50</v>
      </c>
      <c r="C3" s="3"/>
      <c r="D3" s="53"/>
      <c r="E3" s="66"/>
      <c r="F3" s="15"/>
      <c r="G3" s="16"/>
      <c r="H3" s="25"/>
      <c r="I3" s="16" t="s">
        <v>51</v>
      </c>
      <c r="J3" s="20" t="s">
        <v>52</v>
      </c>
      <c r="K3" s="16"/>
      <c r="L3" s="53"/>
      <c r="M3" s="53"/>
      <c r="N3" s="15"/>
      <c r="O3" s="86"/>
      <c r="P3" s="86" t="s">
        <v>53</v>
      </c>
    </row>
    <row r="4" spans="1:16" x14ac:dyDescent="0.25">
      <c r="A4" s="2"/>
      <c r="B4" s="3" t="s">
        <v>54</v>
      </c>
      <c r="C4" s="3"/>
      <c r="D4" s="53"/>
      <c r="E4" s="66"/>
      <c r="F4" s="15"/>
      <c r="G4" s="16"/>
      <c r="H4" s="25"/>
      <c r="I4" s="16"/>
      <c r="J4" s="20"/>
      <c r="K4" s="16"/>
      <c r="L4" s="53"/>
      <c r="M4" s="53"/>
      <c r="N4" s="15"/>
      <c r="O4" s="86"/>
      <c r="P4" s="86"/>
    </row>
    <row r="5" spans="1:16" x14ac:dyDescent="0.25">
      <c r="A5" s="27"/>
      <c r="B5" s="7" t="s">
        <v>55</v>
      </c>
      <c r="C5" s="7" t="s">
        <v>56</v>
      </c>
      <c r="D5" s="54"/>
      <c r="E5" s="8" t="s">
        <v>57</v>
      </c>
      <c r="F5" s="8">
        <v>25</v>
      </c>
      <c r="G5" s="59"/>
      <c r="H5" s="60">
        <v>0</v>
      </c>
      <c r="I5" s="9">
        <f t="shared" ref="I5:I8" si="0">G5*(1-H5)</f>
        <v>0</v>
      </c>
      <c r="J5" s="17">
        <f t="shared" ref="J5:J8" si="1">F5*I5</f>
        <v>0</v>
      </c>
      <c r="K5" s="59"/>
      <c r="L5" s="80"/>
      <c r="M5" s="77" t="str">
        <f>E5</f>
        <v>stuk</v>
      </c>
      <c r="N5" s="77">
        <f>F5</f>
        <v>25</v>
      </c>
      <c r="O5" s="87">
        <v>0</v>
      </c>
      <c r="P5" s="88">
        <f>N5*O5</f>
        <v>0</v>
      </c>
    </row>
    <row r="6" spans="1:16" x14ac:dyDescent="0.25">
      <c r="A6" s="27"/>
      <c r="B6" s="7" t="s">
        <v>58</v>
      </c>
      <c r="C6" s="7" t="s">
        <v>56</v>
      </c>
      <c r="D6" s="54"/>
      <c r="E6" s="19" t="s">
        <v>57</v>
      </c>
      <c r="F6" s="8">
        <v>25</v>
      </c>
      <c r="G6" s="59"/>
      <c r="H6" s="60">
        <v>0</v>
      </c>
      <c r="I6" s="9">
        <f t="shared" si="0"/>
        <v>0</v>
      </c>
      <c r="J6" s="17">
        <f t="shared" si="1"/>
        <v>0</v>
      </c>
      <c r="K6" s="59"/>
      <c r="L6" s="80"/>
      <c r="M6" s="77" t="str">
        <f t="shared" ref="M6:M8" si="2">E6</f>
        <v>stuk</v>
      </c>
      <c r="N6" s="77">
        <f>F6</f>
        <v>25</v>
      </c>
      <c r="O6" s="87">
        <v>0</v>
      </c>
      <c r="P6" s="88">
        <f t="shared" ref="P6:P8" si="3">N6*O6</f>
        <v>0</v>
      </c>
    </row>
    <row r="7" spans="1:16" x14ac:dyDescent="0.25">
      <c r="A7" s="27"/>
      <c r="B7" s="7" t="s">
        <v>59</v>
      </c>
      <c r="C7" s="7" t="s">
        <v>60</v>
      </c>
      <c r="D7" s="54"/>
      <c r="E7" s="19" t="s">
        <v>57</v>
      </c>
      <c r="F7" s="8">
        <v>25</v>
      </c>
      <c r="G7" s="59"/>
      <c r="H7" s="60">
        <v>0</v>
      </c>
      <c r="I7" s="9">
        <f t="shared" si="0"/>
        <v>0</v>
      </c>
      <c r="J7" s="17">
        <f t="shared" si="1"/>
        <v>0</v>
      </c>
      <c r="K7" s="59"/>
      <c r="L7" s="80"/>
      <c r="M7" s="77" t="str">
        <f t="shared" si="2"/>
        <v>stuk</v>
      </c>
      <c r="N7" s="77">
        <f>F7</f>
        <v>25</v>
      </c>
      <c r="O7" s="87">
        <v>0</v>
      </c>
      <c r="P7" s="88">
        <f t="shared" si="3"/>
        <v>0</v>
      </c>
    </row>
    <row r="8" spans="1:16" x14ac:dyDescent="0.25">
      <c r="A8" s="27"/>
      <c r="B8" s="7" t="s">
        <v>58</v>
      </c>
      <c r="C8" s="7" t="s">
        <v>60</v>
      </c>
      <c r="D8" s="54"/>
      <c r="E8" s="19" t="s">
        <v>57</v>
      </c>
      <c r="F8" s="8">
        <v>25</v>
      </c>
      <c r="G8" s="59"/>
      <c r="H8" s="60">
        <v>0</v>
      </c>
      <c r="I8" s="9">
        <f t="shared" si="0"/>
        <v>0</v>
      </c>
      <c r="J8" s="17">
        <f t="shared" si="1"/>
        <v>0</v>
      </c>
      <c r="K8" s="59"/>
      <c r="L8" s="80"/>
      <c r="M8" s="77" t="str">
        <f t="shared" si="2"/>
        <v>stuk</v>
      </c>
      <c r="N8" s="77">
        <f>F8</f>
        <v>25</v>
      </c>
      <c r="O8" s="87">
        <v>0</v>
      </c>
      <c r="P8" s="88">
        <f t="shared" si="3"/>
        <v>0</v>
      </c>
    </row>
    <row r="9" spans="1:16" x14ac:dyDescent="0.25">
      <c r="A9" s="27"/>
      <c r="B9" s="7"/>
      <c r="C9" s="7"/>
      <c r="D9" s="54"/>
      <c r="E9" s="8"/>
      <c r="F9" s="8"/>
      <c r="G9" s="59"/>
      <c r="H9" s="60"/>
      <c r="I9" s="9"/>
      <c r="J9" s="17"/>
      <c r="K9" s="59"/>
      <c r="L9" s="80"/>
      <c r="M9" s="77"/>
      <c r="N9" s="77"/>
      <c r="O9" s="87"/>
      <c r="P9" s="88"/>
    </row>
    <row r="10" spans="1:16" x14ac:dyDescent="0.25">
      <c r="A10" s="2"/>
      <c r="B10" s="3" t="s">
        <v>61</v>
      </c>
      <c r="C10" s="3"/>
      <c r="D10" s="53"/>
      <c r="E10" s="66"/>
      <c r="F10" s="15"/>
      <c r="G10" s="61"/>
      <c r="H10" s="61"/>
      <c r="I10" s="16"/>
      <c r="J10" s="16"/>
      <c r="K10" s="61"/>
      <c r="L10" s="61"/>
      <c r="M10" s="61"/>
      <c r="N10" s="61"/>
      <c r="O10" s="89"/>
      <c r="P10" s="89"/>
    </row>
    <row r="11" spans="1:16" x14ac:dyDescent="0.25">
      <c r="A11" s="4"/>
      <c r="B11" s="7" t="s">
        <v>62</v>
      </c>
      <c r="C11" s="7" t="s">
        <v>182</v>
      </c>
      <c r="D11" s="55"/>
      <c r="E11" s="19" t="s">
        <v>57</v>
      </c>
      <c r="F11" s="19">
        <v>10</v>
      </c>
      <c r="G11" s="59"/>
      <c r="H11" s="60">
        <v>0</v>
      </c>
      <c r="I11" s="9">
        <f t="shared" ref="I11" si="4">G11*(1-H11)</f>
        <v>0</v>
      </c>
      <c r="J11" s="17">
        <f t="shared" ref="J11" si="5">F11*I11</f>
        <v>0</v>
      </c>
      <c r="K11" s="59"/>
      <c r="L11" s="80"/>
      <c r="M11" s="77" t="str">
        <f t="shared" ref="M11" si="6">E11</f>
        <v>stuk</v>
      </c>
      <c r="N11" s="77">
        <f>F11</f>
        <v>10</v>
      </c>
      <c r="O11" s="87">
        <v>0</v>
      </c>
      <c r="P11" s="88">
        <f>N11*O11</f>
        <v>0</v>
      </c>
    </row>
    <row r="12" spans="1:16" x14ac:dyDescent="0.25">
      <c r="A12" s="4"/>
      <c r="B12" s="7"/>
      <c r="C12" s="7"/>
      <c r="D12" s="55"/>
      <c r="E12" s="19"/>
      <c r="F12" s="19"/>
      <c r="G12" s="59"/>
      <c r="H12" s="60"/>
      <c r="I12" s="9"/>
      <c r="J12" s="17"/>
      <c r="K12" s="59"/>
      <c r="L12" s="80"/>
      <c r="M12" s="78"/>
      <c r="N12" s="77"/>
      <c r="O12" s="87"/>
      <c r="P12" s="88"/>
    </row>
    <row r="13" spans="1:16" x14ac:dyDescent="0.25">
      <c r="A13" s="2"/>
      <c r="B13" s="3" t="s">
        <v>63</v>
      </c>
      <c r="C13" s="3"/>
      <c r="D13" s="53"/>
      <c r="E13" s="15"/>
      <c r="F13" s="15"/>
      <c r="G13" s="61"/>
      <c r="H13" s="62"/>
      <c r="I13" s="25"/>
      <c r="J13" s="25"/>
      <c r="K13" s="61"/>
      <c r="L13" s="61"/>
      <c r="M13" s="61"/>
      <c r="N13" s="61"/>
      <c r="O13" s="89"/>
      <c r="P13" s="89"/>
    </row>
    <row r="14" spans="1:16" ht="13.2" customHeight="1" x14ac:dyDescent="0.25">
      <c r="A14" s="10"/>
      <c r="B14" s="11" t="s">
        <v>64</v>
      </c>
      <c r="C14" s="7" t="s">
        <v>65</v>
      </c>
      <c r="D14" s="55"/>
      <c r="E14" s="6" t="s">
        <v>57</v>
      </c>
      <c r="F14" s="6">
        <v>25</v>
      </c>
      <c r="G14" s="59"/>
      <c r="H14" s="60">
        <v>0</v>
      </c>
      <c r="I14" s="9">
        <f t="shared" ref="I14:I16" si="7">G14*(1-H14)</f>
        <v>0</v>
      </c>
      <c r="J14" s="17">
        <f t="shared" ref="J14:J16" si="8">F14*I14</f>
        <v>0</v>
      </c>
      <c r="K14" s="59"/>
      <c r="L14" s="80"/>
      <c r="M14" s="77" t="str">
        <f t="shared" ref="M14:M16" si="9">E14</f>
        <v>stuk</v>
      </c>
      <c r="N14" s="77">
        <f>F14</f>
        <v>25</v>
      </c>
      <c r="O14" s="87">
        <v>0</v>
      </c>
      <c r="P14" s="88">
        <f t="shared" ref="P14:P16" si="10">N14*O14</f>
        <v>0</v>
      </c>
    </row>
    <row r="15" spans="1:16" x14ac:dyDescent="0.25">
      <c r="A15" s="4"/>
      <c r="B15" s="11" t="s">
        <v>66</v>
      </c>
      <c r="C15" s="7" t="s">
        <v>60</v>
      </c>
      <c r="D15" s="56"/>
      <c r="E15" s="6" t="s">
        <v>57</v>
      </c>
      <c r="F15" s="6">
        <v>10</v>
      </c>
      <c r="G15" s="59"/>
      <c r="H15" s="60">
        <v>0</v>
      </c>
      <c r="I15" s="9">
        <f t="shared" si="7"/>
        <v>0</v>
      </c>
      <c r="J15" s="17">
        <f t="shared" si="8"/>
        <v>0</v>
      </c>
      <c r="K15" s="59"/>
      <c r="L15" s="80"/>
      <c r="M15" s="77" t="str">
        <f t="shared" si="9"/>
        <v>stuk</v>
      </c>
      <c r="N15" s="77">
        <f>F15</f>
        <v>10</v>
      </c>
      <c r="O15" s="87">
        <v>0</v>
      </c>
      <c r="P15" s="88">
        <f t="shared" si="10"/>
        <v>0</v>
      </c>
    </row>
    <row r="16" spans="1:16" x14ac:dyDescent="0.25">
      <c r="A16" s="4"/>
      <c r="B16" s="11" t="s">
        <v>67</v>
      </c>
      <c r="C16" s="7" t="s">
        <v>60</v>
      </c>
      <c r="D16" s="56"/>
      <c r="E16" s="6" t="s">
        <v>57</v>
      </c>
      <c r="F16" s="6">
        <v>10</v>
      </c>
      <c r="G16" s="59"/>
      <c r="H16" s="60">
        <v>0</v>
      </c>
      <c r="I16" s="9">
        <f t="shared" si="7"/>
        <v>0</v>
      </c>
      <c r="J16" s="17">
        <f t="shared" si="8"/>
        <v>0</v>
      </c>
      <c r="K16" s="59"/>
      <c r="L16" s="80"/>
      <c r="M16" s="77" t="str">
        <f t="shared" si="9"/>
        <v>stuk</v>
      </c>
      <c r="N16" s="77">
        <f>F16</f>
        <v>10</v>
      </c>
      <c r="O16" s="87">
        <v>0</v>
      </c>
      <c r="P16" s="88">
        <f t="shared" si="10"/>
        <v>0</v>
      </c>
    </row>
    <row r="17" spans="1:16" x14ac:dyDescent="0.25">
      <c r="A17" s="4"/>
      <c r="B17" s="11"/>
      <c r="C17" s="11"/>
      <c r="D17" s="56"/>
      <c r="E17" s="6"/>
      <c r="F17" s="6"/>
      <c r="G17" s="59"/>
      <c r="H17" s="60"/>
      <c r="I17" s="9"/>
      <c r="J17" s="17"/>
      <c r="K17" s="59"/>
      <c r="L17" s="80"/>
      <c r="M17" s="78"/>
      <c r="N17" s="78"/>
      <c r="O17" s="87"/>
      <c r="P17" s="88"/>
    </row>
    <row r="18" spans="1:16" x14ac:dyDescent="0.25">
      <c r="A18" s="2"/>
      <c r="B18" s="3" t="s">
        <v>174</v>
      </c>
      <c r="C18" s="3"/>
      <c r="D18" s="53"/>
      <c r="E18" s="15"/>
      <c r="F18" s="15"/>
      <c r="G18" s="61"/>
      <c r="H18" s="62"/>
      <c r="I18" s="25"/>
      <c r="J18" s="25"/>
      <c r="K18" s="61"/>
      <c r="L18" s="61"/>
      <c r="M18" s="61"/>
      <c r="N18" s="61"/>
      <c r="O18" s="89"/>
      <c r="P18" s="89"/>
    </row>
    <row r="19" spans="1:16" x14ac:dyDescent="0.25">
      <c r="A19" s="4"/>
      <c r="B19" s="7" t="s">
        <v>69</v>
      </c>
      <c r="C19" s="7" t="s">
        <v>70</v>
      </c>
      <c r="D19" s="54"/>
      <c r="E19" s="8" t="s">
        <v>57</v>
      </c>
      <c r="F19" s="8">
        <v>1</v>
      </c>
      <c r="G19" s="59"/>
      <c r="H19" s="60">
        <v>0</v>
      </c>
      <c r="I19" s="9">
        <f t="shared" ref="I19:I43" si="11">G19*(1-H19)</f>
        <v>0</v>
      </c>
      <c r="J19" s="17">
        <f t="shared" ref="J19:J43" si="12">F19*I19</f>
        <v>0</v>
      </c>
      <c r="K19" s="59"/>
      <c r="L19" s="80"/>
      <c r="M19" s="77" t="str">
        <f t="shared" ref="M19:M24" si="13">E19</f>
        <v>stuk</v>
      </c>
      <c r="N19" s="77">
        <f t="shared" ref="N19:N24" si="14">F19</f>
        <v>1</v>
      </c>
      <c r="O19" s="87">
        <v>0</v>
      </c>
      <c r="P19" s="88">
        <f t="shared" ref="P19:P24" si="15">N19*O19</f>
        <v>0</v>
      </c>
    </row>
    <row r="20" spans="1:16" x14ac:dyDescent="0.25">
      <c r="A20" s="4"/>
      <c r="B20" s="7" t="s">
        <v>69</v>
      </c>
      <c r="C20" s="7" t="s">
        <v>71</v>
      </c>
      <c r="D20" s="54"/>
      <c r="E20" s="8" t="s">
        <v>57</v>
      </c>
      <c r="F20" s="8">
        <v>1</v>
      </c>
      <c r="G20" s="59"/>
      <c r="H20" s="60">
        <v>0</v>
      </c>
      <c r="I20" s="9">
        <f t="shared" si="11"/>
        <v>0</v>
      </c>
      <c r="J20" s="17">
        <f t="shared" si="12"/>
        <v>0</v>
      </c>
      <c r="K20" s="59"/>
      <c r="L20" s="80"/>
      <c r="M20" s="77" t="str">
        <f t="shared" si="13"/>
        <v>stuk</v>
      </c>
      <c r="N20" s="77">
        <f t="shared" si="14"/>
        <v>1</v>
      </c>
      <c r="O20" s="87">
        <v>0</v>
      </c>
      <c r="P20" s="88">
        <f t="shared" si="15"/>
        <v>0</v>
      </c>
    </row>
    <row r="21" spans="1:16" x14ac:dyDescent="0.25">
      <c r="A21" s="4"/>
      <c r="B21" s="7" t="s">
        <v>69</v>
      </c>
      <c r="C21" s="7" t="s">
        <v>72</v>
      </c>
      <c r="D21" s="54"/>
      <c r="E21" s="8" t="s">
        <v>57</v>
      </c>
      <c r="F21" s="8">
        <v>1</v>
      </c>
      <c r="G21" s="59"/>
      <c r="H21" s="60">
        <v>0</v>
      </c>
      <c r="I21" s="9">
        <f t="shared" si="11"/>
        <v>0</v>
      </c>
      <c r="J21" s="17">
        <f t="shared" si="12"/>
        <v>0</v>
      </c>
      <c r="K21" s="59"/>
      <c r="L21" s="80"/>
      <c r="M21" s="77" t="str">
        <f t="shared" si="13"/>
        <v>stuk</v>
      </c>
      <c r="N21" s="77">
        <f t="shared" si="14"/>
        <v>1</v>
      </c>
      <c r="O21" s="87">
        <v>0</v>
      </c>
      <c r="P21" s="88">
        <f t="shared" si="15"/>
        <v>0</v>
      </c>
    </row>
    <row r="22" spans="1:16" x14ac:dyDescent="0.25">
      <c r="A22" s="4"/>
      <c r="B22" s="7" t="s">
        <v>69</v>
      </c>
      <c r="C22" s="7" t="s">
        <v>73</v>
      </c>
      <c r="D22" s="54"/>
      <c r="E22" s="8" t="s">
        <v>57</v>
      </c>
      <c r="F22" s="8">
        <v>1</v>
      </c>
      <c r="G22" s="59"/>
      <c r="H22" s="60">
        <v>0</v>
      </c>
      <c r="I22" s="9">
        <f t="shared" si="11"/>
        <v>0</v>
      </c>
      <c r="J22" s="17">
        <f t="shared" si="12"/>
        <v>0</v>
      </c>
      <c r="K22" s="59"/>
      <c r="L22" s="80"/>
      <c r="M22" s="77" t="str">
        <f t="shared" si="13"/>
        <v>stuk</v>
      </c>
      <c r="N22" s="77">
        <f t="shared" si="14"/>
        <v>1</v>
      </c>
      <c r="O22" s="87">
        <v>0</v>
      </c>
      <c r="P22" s="88">
        <f t="shared" si="15"/>
        <v>0</v>
      </c>
    </row>
    <row r="23" spans="1:16" x14ac:dyDescent="0.25">
      <c r="A23" s="4"/>
      <c r="B23" s="7" t="s">
        <v>69</v>
      </c>
      <c r="C23" s="7" t="s">
        <v>74</v>
      </c>
      <c r="D23" s="54"/>
      <c r="E23" s="8" t="s">
        <v>57</v>
      </c>
      <c r="F23" s="8">
        <v>1</v>
      </c>
      <c r="G23" s="59"/>
      <c r="H23" s="60">
        <v>0</v>
      </c>
      <c r="I23" s="9">
        <f t="shared" si="11"/>
        <v>0</v>
      </c>
      <c r="J23" s="17">
        <f t="shared" si="12"/>
        <v>0</v>
      </c>
      <c r="K23" s="59"/>
      <c r="L23" s="80"/>
      <c r="M23" s="77" t="str">
        <f t="shared" si="13"/>
        <v>stuk</v>
      </c>
      <c r="N23" s="77">
        <f t="shared" si="14"/>
        <v>1</v>
      </c>
      <c r="O23" s="87">
        <v>0</v>
      </c>
      <c r="P23" s="88">
        <f t="shared" si="15"/>
        <v>0</v>
      </c>
    </row>
    <row r="24" spans="1:16" x14ac:dyDescent="0.25">
      <c r="A24" s="4"/>
      <c r="B24" s="7" t="s">
        <v>69</v>
      </c>
      <c r="C24" s="7" t="s">
        <v>75</v>
      </c>
      <c r="D24" s="54"/>
      <c r="E24" s="8" t="s">
        <v>57</v>
      </c>
      <c r="F24" s="8">
        <v>1</v>
      </c>
      <c r="G24" s="59"/>
      <c r="H24" s="60">
        <v>0</v>
      </c>
      <c r="I24" s="9">
        <f t="shared" si="11"/>
        <v>0</v>
      </c>
      <c r="J24" s="17">
        <f t="shared" si="12"/>
        <v>0</v>
      </c>
      <c r="K24" s="63"/>
      <c r="L24" s="80"/>
      <c r="M24" s="77" t="str">
        <f t="shared" si="13"/>
        <v>stuk</v>
      </c>
      <c r="N24" s="77">
        <f t="shared" si="14"/>
        <v>1</v>
      </c>
      <c r="O24" s="87">
        <v>0</v>
      </c>
      <c r="P24" s="88">
        <f t="shared" si="15"/>
        <v>0</v>
      </c>
    </row>
    <row r="25" spans="1:16" x14ac:dyDescent="0.25">
      <c r="A25" s="4"/>
      <c r="B25" s="7"/>
      <c r="C25" s="7"/>
      <c r="D25" s="54"/>
      <c r="E25" s="8"/>
      <c r="F25" s="8"/>
      <c r="G25" s="59"/>
      <c r="H25" s="60"/>
      <c r="I25" s="9"/>
      <c r="J25" s="17"/>
      <c r="K25" s="63"/>
      <c r="L25" s="80"/>
      <c r="M25" s="77"/>
      <c r="N25" s="77"/>
      <c r="O25" s="87"/>
      <c r="P25" s="88"/>
    </row>
    <row r="26" spans="1:16" x14ac:dyDescent="0.25">
      <c r="A26" s="2"/>
      <c r="B26" s="3" t="s">
        <v>76</v>
      </c>
      <c r="C26" s="3"/>
      <c r="D26" s="53"/>
      <c r="E26" s="15"/>
      <c r="F26" s="15"/>
      <c r="G26" s="61"/>
      <c r="H26" s="62"/>
      <c r="I26" s="25"/>
      <c r="J26" s="25"/>
      <c r="K26" s="61"/>
      <c r="L26" s="61"/>
      <c r="M26" s="61"/>
      <c r="N26" s="61"/>
      <c r="O26" s="89"/>
      <c r="P26" s="89"/>
    </row>
    <row r="27" spans="1:16" x14ac:dyDescent="0.25">
      <c r="A27" s="4"/>
      <c r="B27" s="7" t="s">
        <v>77</v>
      </c>
      <c r="C27" s="7" t="s">
        <v>175</v>
      </c>
      <c r="D27" s="54"/>
      <c r="E27" s="8" t="s">
        <v>78</v>
      </c>
      <c r="F27" s="8">
        <v>1</v>
      </c>
      <c r="G27" s="59"/>
      <c r="H27" s="60">
        <v>0</v>
      </c>
      <c r="I27" s="9">
        <f t="shared" ref="I27:I28" si="16">G27*(1-H27)</f>
        <v>0</v>
      </c>
      <c r="J27" s="17">
        <f t="shared" ref="J27:J28" si="17">F27*I27</f>
        <v>0</v>
      </c>
      <c r="K27" s="63"/>
      <c r="L27" s="80"/>
      <c r="M27" s="77" t="str">
        <f t="shared" ref="M27:M29" si="18">E27</f>
        <v>pak</v>
      </c>
      <c r="N27" s="77">
        <f>F27</f>
        <v>1</v>
      </c>
      <c r="O27" s="87">
        <v>0</v>
      </c>
      <c r="P27" s="88">
        <f t="shared" ref="P27:P29" si="19">N27*O27</f>
        <v>0</v>
      </c>
    </row>
    <row r="28" spans="1:16" x14ac:dyDescent="0.25">
      <c r="A28" s="4"/>
      <c r="B28" s="7" t="s">
        <v>77</v>
      </c>
      <c r="C28" s="7" t="s">
        <v>176</v>
      </c>
      <c r="D28" s="54"/>
      <c r="E28" s="8" t="s">
        <v>78</v>
      </c>
      <c r="F28" s="8">
        <v>1</v>
      </c>
      <c r="G28" s="59"/>
      <c r="H28" s="60">
        <v>0</v>
      </c>
      <c r="I28" s="9">
        <f t="shared" si="16"/>
        <v>0</v>
      </c>
      <c r="J28" s="17">
        <f t="shared" si="17"/>
        <v>0</v>
      </c>
      <c r="K28" s="63"/>
      <c r="L28" s="80"/>
      <c r="M28" s="77" t="str">
        <f t="shared" si="18"/>
        <v>pak</v>
      </c>
      <c r="N28" s="77">
        <f>F28</f>
        <v>1</v>
      </c>
      <c r="O28" s="87">
        <v>0</v>
      </c>
      <c r="P28" s="88">
        <f t="shared" si="19"/>
        <v>0</v>
      </c>
    </row>
    <row r="29" spans="1:16" x14ac:dyDescent="0.25">
      <c r="A29" s="4"/>
      <c r="B29" s="7" t="s">
        <v>77</v>
      </c>
      <c r="C29" s="7" t="s">
        <v>177</v>
      </c>
      <c r="D29" s="54"/>
      <c r="E29" s="8" t="s">
        <v>78</v>
      </c>
      <c r="F29" s="8">
        <v>1</v>
      </c>
      <c r="G29" s="59"/>
      <c r="H29" s="60">
        <v>0</v>
      </c>
      <c r="I29" s="9">
        <f t="shared" si="11"/>
        <v>0</v>
      </c>
      <c r="J29" s="17">
        <f t="shared" si="12"/>
        <v>0</v>
      </c>
      <c r="K29" s="59"/>
      <c r="L29" s="80"/>
      <c r="M29" s="77" t="str">
        <f t="shared" si="18"/>
        <v>pak</v>
      </c>
      <c r="N29" s="77">
        <f>F29</f>
        <v>1</v>
      </c>
      <c r="O29" s="87">
        <v>0</v>
      </c>
      <c r="P29" s="88">
        <f t="shared" si="19"/>
        <v>0</v>
      </c>
    </row>
    <row r="30" spans="1:16" x14ac:dyDescent="0.25">
      <c r="A30" s="4"/>
      <c r="B30" s="7"/>
      <c r="C30" s="7"/>
      <c r="D30" s="54"/>
      <c r="E30" s="8"/>
      <c r="F30" s="8"/>
      <c r="G30" s="59"/>
      <c r="H30" s="60"/>
      <c r="I30" s="9"/>
      <c r="J30" s="17"/>
      <c r="K30" s="59"/>
      <c r="L30" s="80"/>
      <c r="M30" s="77"/>
      <c r="N30" s="77"/>
      <c r="O30" s="87"/>
      <c r="P30" s="88"/>
    </row>
    <row r="31" spans="1:16" x14ac:dyDescent="0.25">
      <c r="A31" s="2" t="s">
        <v>79</v>
      </c>
      <c r="B31" s="3" t="s">
        <v>80</v>
      </c>
      <c r="C31" s="3"/>
      <c r="D31" s="53"/>
      <c r="E31" s="15"/>
      <c r="F31" s="15"/>
      <c r="G31" s="61"/>
      <c r="H31" s="62"/>
      <c r="I31" s="25"/>
      <c r="J31" s="25"/>
      <c r="K31" s="61"/>
      <c r="L31" s="61"/>
      <c r="M31" s="61"/>
      <c r="N31" s="61"/>
      <c r="O31" s="89"/>
      <c r="P31" s="89"/>
    </row>
    <row r="32" spans="1:16" x14ac:dyDescent="0.25">
      <c r="A32" s="2"/>
      <c r="B32" s="3" t="s">
        <v>81</v>
      </c>
      <c r="C32" s="3"/>
      <c r="D32" s="53"/>
      <c r="E32" s="15"/>
      <c r="F32" s="15"/>
      <c r="G32" s="16"/>
      <c r="H32" s="25"/>
      <c r="I32" s="16"/>
      <c r="J32" s="20"/>
      <c r="K32" s="16"/>
      <c r="L32" s="16"/>
      <c r="M32" s="16"/>
      <c r="N32" s="16"/>
      <c r="O32" s="86"/>
      <c r="P32" s="86"/>
    </row>
    <row r="33" spans="1:16" x14ac:dyDescent="0.25">
      <c r="A33" s="4"/>
      <c r="B33" s="7" t="s">
        <v>82</v>
      </c>
      <c r="C33" s="7" t="s">
        <v>180</v>
      </c>
      <c r="D33" s="54"/>
      <c r="E33" s="8" t="s">
        <v>57</v>
      </c>
      <c r="F33" s="8">
        <v>25</v>
      </c>
      <c r="G33" s="59"/>
      <c r="H33" s="60">
        <v>0</v>
      </c>
      <c r="I33" s="9">
        <f t="shared" si="11"/>
        <v>0</v>
      </c>
      <c r="J33" s="17">
        <f t="shared" si="12"/>
        <v>0</v>
      </c>
      <c r="K33" s="59"/>
      <c r="L33" s="80"/>
      <c r="M33" s="77" t="str">
        <f t="shared" ref="M33:M40" si="20">E33</f>
        <v>stuk</v>
      </c>
      <c r="N33" s="77">
        <f>F33</f>
        <v>25</v>
      </c>
      <c r="O33" s="87">
        <v>0</v>
      </c>
      <c r="P33" s="88">
        <f t="shared" ref="P33:P36" si="21">N33*O33</f>
        <v>0</v>
      </c>
    </row>
    <row r="34" spans="1:16" x14ac:dyDescent="0.25">
      <c r="A34" s="4"/>
      <c r="B34" s="7" t="s">
        <v>83</v>
      </c>
      <c r="C34" s="7" t="s">
        <v>178</v>
      </c>
      <c r="D34" s="54"/>
      <c r="E34" s="8" t="s">
        <v>57</v>
      </c>
      <c r="F34" s="8">
        <v>1</v>
      </c>
      <c r="G34" s="59"/>
      <c r="H34" s="60">
        <v>0</v>
      </c>
      <c r="I34" s="9">
        <f t="shared" ref="I34:I35" si="22">G34*(1-H34)</f>
        <v>0</v>
      </c>
      <c r="J34" s="17">
        <f t="shared" ref="J34:J35" si="23">F34*I34</f>
        <v>0</v>
      </c>
      <c r="K34" s="59"/>
      <c r="L34" s="80"/>
      <c r="M34" s="77" t="str">
        <f t="shared" si="20"/>
        <v>stuk</v>
      </c>
      <c r="N34" s="77">
        <f t="shared" ref="N34:N36" si="24">F34</f>
        <v>1</v>
      </c>
      <c r="O34" s="87">
        <v>0</v>
      </c>
      <c r="P34" s="88">
        <f t="shared" si="21"/>
        <v>0</v>
      </c>
    </row>
    <row r="35" spans="1:16" x14ac:dyDescent="0.25">
      <c r="A35" s="4"/>
      <c r="B35" s="7" t="s">
        <v>84</v>
      </c>
      <c r="C35" s="7" t="s">
        <v>181</v>
      </c>
      <c r="D35" s="54"/>
      <c r="E35" s="8" t="s">
        <v>57</v>
      </c>
      <c r="F35" s="8">
        <v>25</v>
      </c>
      <c r="G35" s="59"/>
      <c r="H35" s="60">
        <v>0</v>
      </c>
      <c r="I35" s="9">
        <f t="shared" si="22"/>
        <v>0</v>
      </c>
      <c r="J35" s="17">
        <f t="shared" si="23"/>
        <v>0</v>
      </c>
      <c r="K35" s="59"/>
      <c r="L35" s="80"/>
      <c r="M35" s="77" t="str">
        <f t="shared" si="20"/>
        <v>stuk</v>
      </c>
      <c r="N35" s="77">
        <f t="shared" si="24"/>
        <v>25</v>
      </c>
      <c r="O35" s="87">
        <v>0</v>
      </c>
      <c r="P35" s="88">
        <f t="shared" si="21"/>
        <v>0</v>
      </c>
    </row>
    <row r="36" spans="1:16" x14ac:dyDescent="0.25">
      <c r="A36" s="4"/>
      <c r="B36" s="7" t="s">
        <v>85</v>
      </c>
      <c r="C36" s="7" t="s">
        <v>178</v>
      </c>
      <c r="D36" s="54"/>
      <c r="E36" s="8" t="s">
        <v>57</v>
      </c>
      <c r="F36" s="8">
        <v>1</v>
      </c>
      <c r="G36" s="59"/>
      <c r="H36" s="60">
        <v>0</v>
      </c>
      <c r="I36" s="9">
        <f t="shared" si="11"/>
        <v>0</v>
      </c>
      <c r="J36" s="17">
        <f t="shared" si="12"/>
        <v>0</v>
      </c>
      <c r="K36" s="59"/>
      <c r="L36" s="80"/>
      <c r="M36" s="77" t="str">
        <f t="shared" si="20"/>
        <v>stuk</v>
      </c>
      <c r="N36" s="77">
        <f t="shared" si="24"/>
        <v>1</v>
      </c>
      <c r="O36" s="87">
        <v>0</v>
      </c>
      <c r="P36" s="88">
        <f t="shared" si="21"/>
        <v>0</v>
      </c>
    </row>
    <row r="37" spans="1:16" x14ac:dyDescent="0.25">
      <c r="A37" s="4"/>
      <c r="B37" s="7"/>
      <c r="C37" s="37"/>
      <c r="D37" s="54"/>
      <c r="E37" s="8"/>
      <c r="F37" s="8"/>
      <c r="G37" s="59"/>
      <c r="H37" s="60"/>
      <c r="I37" s="9"/>
      <c r="J37" s="17"/>
      <c r="K37" s="59"/>
      <c r="L37" s="80"/>
      <c r="M37" s="77"/>
      <c r="N37" s="77"/>
      <c r="O37" s="87"/>
      <c r="P37" s="88"/>
    </row>
    <row r="38" spans="1:16" x14ac:dyDescent="0.25">
      <c r="A38" s="2"/>
      <c r="B38" s="3" t="s">
        <v>68</v>
      </c>
      <c r="C38" s="3"/>
      <c r="D38" s="53"/>
      <c r="E38" s="15"/>
      <c r="F38" s="15"/>
      <c r="G38" s="16"/>
      <c r="H38" s="25"/>
      <c r="I38" s="16"/>
      <c r="J38" s="20"/>
      <c r="K38" s="16"/>
      <c r="L38" s="16"/>
      <c r="M38" s="16"/>
      <c r="N38" s="16"/>
      <c r="O38" s="86"/>
      <c r="P38" s="86"/>
    </row>
    <row r="39" spans="1:16" x14ac:dyDescent="0.25">
      <c r="A39" s="4"/>
      <c r="B39" s="7" t="s">
        <v>179</v>
      </c>
      <c r="C39" s="7" t="s">
        <v>86</v>
      </c>
      <c r="D39" s="54"/>
      <c r="E39" s="8" t="s">
        <v>57</v>
      </c>
      <c r="F39" s="8">
        <v>1</v>
      </c>
      <c r="G39" s="59"/>
      <c r="H39" s="60">
        <v>0</v>
      </c>
      <c r="I39" s="9">
        <f t="shared" si="11"/>
        <v>0</v>
      </c>
      <c r="J39" s="17">
        <f t="shared" si="12"/>
        <v>0</v>
      </c>
      <c r="K39" s="59"/>
      <c r="L39" s="80"/>
      <c r="M39" s="77" t="str">
        <f t="shared" si="20"/>
        <v>stuk</v>
      </c>
      <c r="N39" s="77">
        <f>F39</f>
        <v>1</v>
      </c>
      <c r="O39" s="87">
        <v>0</v>
      </c>
      <c r="P39" s="88">
        <f t="shared" ref="P39:P40" si="25">N39*O39</f>
        <v>0</v>
      </c>
    </row>
    <row r="40" spans="1:16" x14ac:dyDescent="0.25">
      <c r="A40" s="4"/>
      <c r="B40" s="7"/>
      <c r="C40" s="7" t="s">
        <v>87</v>
      </c>
      <c r="D40" s="54"/>
      <c r="E40" s="8" t="s">
        <v>57</v>
      </c>
      <c r="F40" s="8">
        <v>1</v>
      </c>
      <c r="G40" s="59"/>
      <c r="H40" s="60">
        <v>0</v>
      </c>
      <c r="I40" s="9">
        <f t="shared" ref="I40" si="26">G40*(1-H40)</f>
        <v>0</v>
      </c>
      <c r="J40" s="17">
        <f t="shared" ref="J40" si="27">F40*I40</f>
        <v>0</v>
      </c>
      <c r="K40" s="59"/>
      <c r="L40" s="80"/>
      <c r="M40" s="77" t="str">
        <f t="shared" si="20"/>
        <v>stuk</v>
      </c>
      <c r="N40" s="77">
        <f>F40</f>
        <v>1</v>
      </c>
      <c r="O40" s="87">
        <v>0</v>
      </c>
      <c r="P40" s="88">
        <f t="shared" si="25"/>
        <v>0</v>
      </c>
    </row>
    <row r="41" spans="1:16" x14ac:dyDescent="0.25">
      <c r="A41" s="4"/>
      <c r="B41" s="7"/>
      <c r="C41" s="7"/>
      <c r="D41" s="56"/>
      <c r="E41" s="8"/>
      <c r="F41" s="8"/>
      <c r="G41" s="59"/>
      <c r="H41" s="60"/>
      <c r="I41" s="9"/>
      <c r="J41" s="17"/>
      <c r="K41" s="59"/>
      <c r="L41" s="80"/>
      <c r="M41" s="77"/>
      <c r="N41" s="77"/>
      <c r="O41" s="87"/>
      <c r="P41" s="88"/>
    </row>
    <row r="42" spans="1:16" x14ac:dyDescent="0.25">
      <c r="A42" s="2"/>
      <c r="B42" s="3" t="s">
        <v>88</v>
      </c>
      <c r="C42" s="3"/>
      <c r="D42" s="53"/>
      <c r="E42" s="15"/>
      <c r="F42" s="15"/>
      <c r="G42" s="16"/>
      <c r="H42" s="25"/>
      <c r="I42" s="16"/>
      <c r="J42" s="20"/>
      <c r="K42" s="16"/>
      <c r="L42" s="16"/>
      <c r="M42" s="16"/>
      <c r="N42" s="16"/>
      <c r="O42" s="86"/>
      <c r="P42" s="86"/>
    </row>
    <row r="43" spans="1:16" x14ac:dyDescent="0.25">
      <c r="A43" s="4"/>
      <c r="B43" s="7" t="s">
        <v>89</v>
      </c>
      <c r="C43" s="7" t="s">
        <v>90</v>
      </c>
      <c r="D43" s="56"/>
      <c r="E43" s="8" t="s">
        <v>57</v>
      </c>
      <c r="F43" s="8">
        <v>5</v>
      </c>
      <c r="G43" s="59"/>
      <c r="H43" s="60">
        <v>0</v>
      </c>
      <c r="I43" s="9">
        <f t="shared" si="11"/>
        <v>0</v>
      </c>
      <c r="J43" s="17">
        <f t="shared" si="12"/>
        <v>0</v>
      </c>
      <c r="K43" s="59"/>
      <c r="L43" s="80"/>
      <c r="M43" s="77" t="str">
        <f t="shared" ref="M43:M44" si="28">E43</f>
        <v>stuk</v>
      </c>
      <c r="N43" s="77">
        <f>F43</f>
        <v>5</v>
      </c>
      <c r="O43" s="87">
        <v>0</v>
      </c>
      <c r="P43" s="88">
        <f t="shared" ref="P43:P44" si="29">N43*O43</f>
        <v>0</v>
      </c>
    </row>
    <row r="44" spans="1:16" x14ac:dyDescent="0.25">
      <c r="A44" s="4"/>
      <c r="B44" s="7" t="s">
        <v>89</v>
      </c>
      <c r="C44" s="7" t="s">
        <v>91</v>
      </c>
      <c r="D44" s="56"/>
      <c r="E44" s="8" t="s">
        <v>57</v>
      </c>
      <c r="F44" s="8">
        <v>5</v>
      </c>
      <c r="G44" s="59"/>
      <c r="H44" s="60">
        <v>0</v>
      </c>
      <c r="I44" s="9">
        <f t="shared" ref="I44" si="30">G44*(1-H44)</f>
        <v>0</v>
      </c>
      <c r="J44" s="17">
        <f t="shared" ref="J44" si="31">F44*I44</f>
        <v>0</v>
      </c>
      <c r="K44" s="59"/>
      <c r="L44" s="80"/>
      <c r="M44" s="77" t="str">
        <f t="shared" si="28"/>
        <v>stuk</v>
      </c>
      <c r="N44" s="77">
        <f>F44</f>
        <v>5</v>
      </c>
      <c r="O44" s="87">
        <v>0</v>
      </c>
      <c r="P44" s="88">
        <f t="shared" si="29"/>
        <v>0</v>
      </c>
    </row>
    <row r="45" spans="1:16" x14ac:dyDescent="0.25">
      <c r="A45" s="4"/>
      <c r="B45" s="7"/>
      <c r="C45" s="7"/>
      <c r="D45" s="56"/>
      <c r="E45" s="8"/>
      <c r="F45" s="8"/>
      <c r="G45" s="59"/>
      <c r="H45" s="60"/>
      <c r="I45" s="9"/>
      <c r="J45" s="17"/>
      <c r="K45" s="59"/>
      <c r="L45" s="80"/>
      <c r="M45" s="77"/>
      <c r="N45" s="77"/>
      <c r="O45" s="87"/>
      <c r="P45" s="88"/>
    </row>
    <row r="46" spans="1:16" x14ac:dyDescent="0.25">
      <c r="A46" s="2"/>
      <c r="B46" s="3" t="s">
        <v>92</v>
      </c>
      <c r="C46" s="3"/>
      <c r="D46" s="53"/>
      <c r="E46" s="15"/>
      <c r="F46" s="15"/>
      <c r="G46" s="16"/>
      <c r="H46" s="25"/>
      <c r="I46" s="16"/>
      <c r="J46" s="20"/>
      <c r="K46" s="16"/>
      <c r="L46" s="16"/>
      <c r="M46" s="16"/>
      <c r="N46" s="16"/>
      <c r="O46" s="86"/>
      <c r="P46" s="86"/>
    </row>
    <row r="47" spans="1:16" x14ac:dyDescent="0.25">
      <c r="A47" s="4"/>
      <c r="B47" s="7" t="s">
        <v>93</v>
      </c>
      <c r="C47" s="7" t="s">
        <v>183</v>
      </c>
      <c r="D47" s="56"/>
      <c r="E47" s="8" t="s">
        <v>57</v>
      </c>
      <c r="F47" s="8">
        <v>1</v>
      </c>
      <c r="G47" s="59"/>
      <c r="H47" s="60">
        <v>0</v>
      </c>
      <c r="I47" s="9">
        <f t="shared" ref="I47" si="32">G47*(1-H47)</f>
        <v>0</v>
      </c>
      <c r="J47" s="17">
        <f t="shared" ref="J47" si="33">F47*I47</f>
        <v>0</v>
      </c>
      <c r="K47" s="59"/>
      <c r="L47" s="80"/>
      <c r="M47" s="77" t="str">
        <f t="shared" ref="M47" si="34">E47</f>
        <v>stuk</v>
      </c>
      <c r="N47" s="77">
        <f>F47</f>
        <v>1</v>
      </c>
      <c r="O47" s="87">
        <v>0</v>
      </c>
      <c r="P47" s="88">
        <f t="shared" ref="P47" si="35">N47*O47</f>
        <v>0</v>
      </c>
    </row>
    <row r="48" spans="1:16" x14ac:dyDescent="0.25">
      <c r="A48" s="4"/>
      <c r="B48" s="7"/>
      <c r="C48" s="7"/>
      <c r="D48" s="56"/>
      <c r="E48" s="8"/>
      <c r="F48" s="8"/>
      <c r="G48" s="59"/>
      <c r="H48" s="60"/>
      <c r="I48" s="9"/>
      <c r="J48" s="17"/>
      <c r="K48" s="59"/>
      <c r="L48" s="80"/>
      <c r="M48" s="77"/>
      <c r="N48" s="77"/>
      <c r="O48" s="87"/>
      <c r="P48" s="88"/>
    </row>
    <row r="50" spans="1:11" x14ac:dyDescent="0.25">
      <c r="A50" s="14"/>
      <c r="B50" s="14"/>
      <c r="C50" s="14"/>
      <c r="D50" s="53"/>
      <c r="E50" s="66"/>
      <c r="F50" s="14"/>
      <c r="G50" s="31"/>
      <c r="H50" s="31"/>
      <c r="I50" s="35" t="s">
        <v>94</v>
      </c>
      <c r="J50" s="31">
        <f>SUM(J5:J48)</f>
        <v>0</v>
      </c>
      <c r="K50" s="14"/>
    </row>
    <row r="51" spans="1:11" ht="15" customHeight="1" x14ac:dyDescent="0.25">
      <c r="A51" s="33"/>
      <c r="B51" s="33"/>
      <c r="C51" s="33"/>
      <c r="D51" s="57"/>
      <c r="E51" s="67"/>
      <c r="F51" s="33"/>
      <c r="G51" s="33"/>
      <c r="H51" s="93" t="s">
        <v>95</v>
      </c>
      <c r="I51" s="93"/>
      <c r="J51" s="34">
        <f>'2. Bestickering'!I25</f>
        <v>0</v>
      </c>
      <c r="K51" s="33"/>
    </row>
    <row r="52" spans="1:11" ht="15" customHeight="1" x14ac:dyDescent="0.25">
      <c r="A52" s="33"/>
      <c r="B52" s="33"/>
      <c r="C52" s="33"/>
      <c r="D52" s="57"/>
      <c r="E52" s="67"/>
      <c r="F52" s="33"/>
      <c r="G52" s="33"/>
      <c r="H52" s="64"/>
      <c r="I52" s="64" t="s">
        <v>96</v>
      </c>
      <c r="J52" s="34">
        <f>'3. Overig'!J24</f>
        <v>0</v>
      </c>
      <c r="K52" s="33"/>
    </row>
    <row r="53" spans="1:11" ht="15" customHeight="1" x14ac:dyDescent="0.25">
      <c r="A53" s="33"/>
      <c r="B53" s="33"/>
      <c r="C53" s="33"/>
      <c r="D53" s="57"/>
      <c r="E53" s="67"/>
      <c r="F53" s="33"/>
      <c r="G53" s="33"/>
      <c r="H53" s="64"/>
      <c r="I53" s="64" t="s">
        <v>97</v>
      </c>
      <c r="J53" s="34">
        <f>'4. Tarieven'!F21</f>
        <v>0</v>
      </c>
      <c r="K53" s="33"/>
    </row>
    <row r="54" spans="1:11" x14ac:dyDescent="0.25">
      <c r="A54" s="33"/>
      <c r="B54" s="33"/>
      <c r="C54" s="33"/>
      <c r="D54" s="57"/>
      <c r="E54" s="67"/>
      <c r="F54" s="33"/>
      <c r="G54" s="33"/>
      <c r="H54" s="94" t="s">
        <v>98</v>
      </c>
      <c r="I54" s="94" t="s">
        <v>98</v>
      </c>
      <c r="J54" s="38">
        <f>J50+'2. Bestickering'!I25+'3. Overig'!J24+'4. Tarieven'!F21</f>
        <v>0</v>
      </c>
      <c r="K54" s="33"/>
    </row>
    <row r="55" spans="1:11" x14ac:dyDescent="0.25">
      <c r="H55" s="1"/>
      <c r="I55" s="1"/>
      <c r="J55" s="1"/>
    </row>
  </sheetData>
  <sheetProtection algorithmName="SHA-512" hashValue="XFHI2INW7wilR5dbAO5HGlhR+8PJhjyAJsMv4JWsVHqG81VaFBJjAOY9ewwhI0a631hApqpE4+f6o3QoigbQKw==" saltValue="umNgEdRUn5Ufp6DdboPvvA==" spinCount="100000" sheet="1" objects="1" scenarios="1" formatColumns="0" formatRows="0" selectLockedCells="1"/>
  <mergeCells count="2">
    <mergeCell ref="H51:I51"/>
    <mergeCell ref="H54:I54"/>
  </mergeCells>
  <phoneticPr fontId="11"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B895D6-2573-4899-BF7C-C8638132028F}">
  <sheetPr>
    <tabColor rgb="FF00B050"/>
  </sheetPr>
  <dimension ref="A1:Q29"/>
  <sheetViews>
    <sheetView showGridLines="0" zoomScaleNormal="100" workbookViewId="0">
      <selection activeCell="K5" sqref="K5"/>
    </sheetView>
  </sheetViews>
  <sheetFormatPr defaultColWidth="8.88671875" defaultRowHeight="13.2" x14ac:dyDescent="0.25"/>
  <cols>
    <col min="1" max="1" width="4.5546875" style="1" bestFit="1" customWidth="1"/>
    <col min="2" max="2" width="29.109375" style="1" bestFit="1" customWidth="1"/>
    <col min="3" max="3" width="35.88671875" style="58" customWidth="1"/>
    <col min="4" max="4" width="8.44140625" style="58" bestFit="1" customWidth="1"/>
    <col min="5" max="6" width="7.88671875" style="12" customWidth="1"/>
    <col min="7" max="7" width="14.33203125" style="13" customWidth="1"/>
    <col min="8" max="8" width="16.5546875" style="13" customWidth="1"/>
    <col min="9" max="9" width="20" style="18" customWidth="1"/>
    <col min="10" max="10" width="42.6640625" style="13" bestFit="1" customWidth="1"/>
    <col min="11" max="11" width="17.6640625" style="1" bestFit="1" customWidth="1"/>
    <col min="12" max="12" width="8.44140625" style="58" bestFit="1" customWidth="1"/>
    <col min="13" max="13" width="7.88671875" style="12" customWidth="1"/>
    <col min="14" max="14" width="14.33203125" style="13" customWidth="1"/>
    <col min="15" max="15" width="16.5546875" style="13" customWidth="1"/>
    <col min="16" max="16384" width="8.88671875" style="1"/>
  </cols>
  <sheetData>
    <row r="1" spans="1:15" s="24" customFormat="1" ht="15.6" x14ac:dyDescent="0.25">
      <c r="A1" s="49" t="s">
        <v>36</v>
      </c>
      <c r="B1" s="50"/>
      <c r="C1" s="51"/>
      <c r="D1" s="51"/>
      <c r="E1" s="50"/>
      <c r="F1" s="50"/>
      <c r="G1" s="50"/>
      <c r="H1" s="50"/>
      <c r="I1" s="50"/>
      <c r="J1" s="50"/>
      <c r="K1" s="51"/>
      <c r="L1" s="51"/>
      <c r="M1" s="50"/>
      <c r="N1" s="50"/>
      <c r="O1" s="50"/>
    </row>
    <row r="2" spans="1:15" ht="26.4" x14ac:dyDescent="0.25">
      <c r="A2" s="23" t="s">
        <v>37</v>
      </c>
      <c r="B2" s="32" t="s">
        <v>38</v>
      </c>
      <c r="C2" s="52" t="s">
        <v>40</v>
      </c>
      <c r="D2" s="23" t="s">
        <v>41</v>
      </c>
      <c r="E2" s="23" t="s">
        <v>42</v>
      </c>
      <c r="F2" s="23" t="s">
        <v>99</v>
      </c>
      <c r="G2" s="28" t="s">
        <v>43</v>
      </c>
      <c r="H2" s="21" t="s">
        <v>100</v>
      </c>
      <c r="I2" s="22" t="s">
        <v>46</v>
      </c>
      <c r="J2" s="30" t="s">
        <v>47</v>
      </c>
      <c r="K2" s="81" t="s">
        <v>48</v>
      </c>
      <c r="L2" s="75" t="s">
        <v>41</v>
      </c>
      <c r="M2" s="75" t="s">
        <v>42</v>
      </c>
      <c r="N2" s="82" t="s">
        <v>43</v>
      </c>
      <c r="O2" s="76" t="s">
        <v>45</v>
      </c>
    </row>
    <row r="3" spans="1:15" x14ac:dyDescent="0.25">
      <c r="A3" s="2" t="s">
        <v>101</v>
      </c>
      <c r="B3" s="3" t="s">
        <v>13</v>
      </c>
      <c r="C3" s="53"/>
      <c r="D3" s="53"/>
      <c r="E3" s="15"/>
      <c r="F3" s="15"/>
      <c r="G3" s="16"/>
      <c r="H3" s="16" t="s">
        <v>102</v>
      </c>
      <c r="I3" s="20" t="s">
        <v>103</v>
      </c>
      <c r="J3" s="16"/>
      <c r="K3" s="53"/>
      <c r="L3" s="53"/>
      <c r="M3" s="15"/>
      <c r="N3" s="16"/>
      <c r="O3" s="16" t="s">
        <v>104</v>
      </c>
    </row>
    <row r="4" spans="1:15" x14ac:dyDescent="0.25">
      <c r="A4" s="2"/>
      <c r="B4" s="3" t="s">
        <v>105</v>
      </c>
      <c r="C4" s="53"/>
      <c r="D4" s="53"/>
      <c r="E4" s="15"/>
      <c r="F4" s="15"/>
      <c r="G4" s="16"/>
      <c r="H4" s="16"/>
      <c r="I4" s="20"/>
      <c r="J4" s="16"/>
      <c r="K4" s="53"/>
      <c r="L4" s="53"/>
      <c r="M4" s="15"/>
      <c r="N4" s="16"/>
      <c r="O4" s="16"/>
    </row>
    <row r="5" spans="1:15" x14ac:dyDescent="0.25">
      <c r="A5" s="27"/>
      <c r="B5" s="7" t="s">
        <v>106</v>
      </c>
      <c r="C5" s="54"/>
      <c r="D5" s="8" t="s">
        <v>107</v>
      </c>
      <c r="E5" s="8">
        <v>1</v>
      </c>
      <c r="F5" s="8">
        <v>25</v>
      </c>
      <c r="G5" s="59"/>
      <c r="H5" s="9">
        <f>E5*G5</f>
        <v>0</v>
      </c>
      <c r="I5" s="17">
        <f>F5*H5</f>
        <v>0</v>
      </c>
      <c r="J5" s="59"/>
      <c r="K5" s="80"/>
      <c r="L5" s="77" t="str">
        <f>D5</f>
        <v>m2</v>
      </c>
      <c r="M5" s="77">
        <f>E5</f>
        <v>1</v>
      </c>
      <c r="N5" s="80">
        <v>0</v>
      </c>
      <c r="O5" s="79">
        <f>M5*N5</f>
        <v>0</v>
      </c>
    </row>
    <row r="6" spans="1:15" x14ac:dyDescent="0.25">
      <c r="A6" s="27"/>
      <c r="B6" s="7" t="s">
        <v>106</v>
      </c>
      <c r="C6" s="54"/>
      <c r="D6" s="8" t="s">
        <v>107</v>
      </c>
      <c r="E6" s="8">
        <v>25</v>
      </c>
      <c r="F6" s="8">
        <v>3</v>
      </c>
      <c r="G6" s="59"/>
      <c r="H6" s="9">
        <f t="shared" ref="H6:I6" si="0">E6*G6</f>
        <v>0</v>
      </c>
      <c r="I6" s="17">
        <f t="shared" si="0"/>
        <v>0</v>
      </c>
      <c r="J6" s="59"/>
      <c r="K6" s="80"/>
      <c r="L6" s="77" t="str">
        <f t="shared" ref="L6:L8" si="1">D6</f>
        <v>m2</v>
      </c>
      <c r="M6" s="77">
        <f t="shared" ref="M6:M8" si="2">E6</f>
        <v>25</v>
      </c>
      <c r="N6" s="80">
        <v>0</v>
      </c>
      <c r="O6" s="79">
        <f t="shared" ref="O6:O8" si="3">M6*N6</f>
        <v>0</v>
      </c>
    </row>
    <row r="7" spans="1:15" x14ac:dyDescent="0.25">
      <c r="A7" s="27"/>
      <c r="B7" s="7" t="s">
        <v>108</v>
      </c>
      <c r="C7" s="54"/>
      <c r="D7" s="8" t="s">
        <v>107</v>
      </c>
      <c r="E7" s="8">
        <v>1</v>
      </c>
      <c r="F7" s="8">
        <v>25</v>
      </c>
      <c r="G7" s="59"/>
      <c r="H7" s="9">
        <f t="shared" ref="H7:I7" si="4">E7*G7</f>
        <v>0</v>
      </c>
      <c r="I7" s="17">
        <f t="shared" si="4"/>
        <v>0</v>
      </c>
      <c r="J7" s="59"/>
      <c r="K7" s="80"/>
      <c r="L7" s="77" t="str">
        <f t="shared" si="1"/>
        <v>m2</v>
      </c>
      <c r="M7" s="77">
        <f t="shared" si="2"/>
        <v>1</v>
      </c>
      <c r="N7" s="80">
        <v>0</v>
      </c>
      <c r="O7" s="79">
        <f t="shared" si="3"/>
        <v>0</v>
      </c>
    </row>
    <row r="8" spans="1:15" x14ac:dyDescent="0.25">
      <c r="A8" s="27"/>
      <c r="B8" s="7" t="s">
        <v>108</v>
      </c>
      <c r="C8" s="54"/>
      <c r="D8" s="8" t="s">
        <v>107</v>
      </c>
      <c r="E8" s="8">
        <v>25</v>
      </c>
      <c r="F8" s="8">
        <v>3</v>
      </c>
      <c r="G8" s="59"/>
      <c r="H8" s="9">
        <f t="shared" ref="H8:I8" si="5">E8*G8</f>
        <v>0</v>
      </c>
      <c r="I8" s="17">
        <f t="shared" si="5"/>
        <v>0</v>
      </c>
      <c r="J8" s="59"/>
      <c r="K8" s="80"/>
      <c r="L8" s="77" t="str">
        <f t="shared" si="1"/>
        <v>m2</v>
      </c>
      <c r="M8" s="77">
        <f t="shared" si="2"/>
        <v>25</v>
      </c>
      <c r="N8" s="80">
        <v>0</v>
      </c>
      <c r="O8" s="79">
        <f t="shared" si="3"/>
        <v>0</v>
      </c>
    </row>
    <row r="9" spans="1:15" x14ac:dyDescent="0.25">
      <c r="A9" s="27"/>
      <c r="B9" s="7"/>
      <c r="C9" s="54"/>
      <c r="D9" s="8"/>
      <c r="E9" s="8"/>
      <c r="F9" s="8"/>
      <c r="G9" s="59"/>
      <c r="H9" s="9"/>
      <c r="I9" s="17"/>
      <c r="J9" s="59"/>
      <c r="K9" s="80"/>
      <c r="L9" s="77"/>
      <c r="M9" s="77"/>
      <c r="N9" s="80"/>
      <c r="O9" s="79"/>
    </row>
    <row r="10" spans="1:15" x14ac:dyDescent="0.25">
      <c r="A10" s="2"/>
      <c r="B10" s="3" t="s">
        <v>109</v>
      </c>
      <c r="C10" s="53"/>
      <c r="D10" s="53"/>
      <c r="E10" s="15"/>
      <c r="F10" s="15"/>
      <c r="G10" s="61"/>
      <c r="H10" s="16"/>
      <c r="I10" s="16"/>
      <c r="J10" s="61"/>
      <c r="K10" s="61"/>
      <c r="L10" s="61"/>
      <c r="M10" s="61"/>
      <c r="N10" s="61"/>
      <c r="O10" s="61"/>
    </row>
    <row r="11" spans="1:15" x14ac:dyDescent="0.25">
      <c r="A11" s="4"/>
      <c r="B11" s="7" t="s">
        <v>110</v>
      </c>
      <c r="C11" s="55"/>
      <c r="D11" s="19" t="s">
        <v>107</v>
      </c>
      <c r="E11" s="8">
        <v>1</v>
      </c>
      <c r="F11" s="8">
        <v>25</v>
      </c>
      <c r="G11" s="59"/>
      <c r="H11" s="9">
        <f>E11*G11</f>
        <v>0</v>
      </c>
      <c r="I11" s="17">
        <f t="shared" ref="I11:I16" si="6">F11*H11</f>
        <v>0</v>
      </c>
      <c r="J11" s="59"/>
      <c r="K11" s="80"/>
      <c r="L11" s="77" t="str">
        <f t="shared" ref="L11" si="7">D11</f>
        <v>m2</v>
      </c>
      <c r="M11" s="77">
        <f t="shared" ref="M11" si="8">E11</f>
        <v>1</v>
      </c>
      <c r="N11" s="80">
        <v>0</v>
      </c>
      <c r="O11" s="79">
        <f>M11*N11</f>
        <v>0</v>
      </c>
    </row>
    <row r="12" spans="1:15" x14ac:dyDescent="0.25">
      <c r="A12" s="4"/>
      <c r="B12" s="7" t="s">
        <v>110</v>
      </c>
      <c r="C12" s="55"/>
      <c r="D12" s="19" t="s">
        <v>107</v>
      </c>
      <c r="E12" s="8">
        <v>25</v>
      </c>
      <c r="F12" s="8">
        <v>3</v>
      </c>
      <c r="G12" s="59"/>
      <c r="H12" s="9">
        <f t="shared" ref="H12:H16" si="9">E12*G12</f>
        <v>0</v>
      </c>
      <c r="I12" s="17">
        <f t="shared" si="6"/>
        <v>0</v>
      </c>
      <c r="J12" s="59"/>
      <c r="K12" s="80"/>
      <c r="L12" s="77" t="str">
        <f t="shared" ref="L12:L16" si="10">D12</f>
        <v>m2</v>
      </c>
      <c r="M12" s="77">
        <f t="shared" ref="M12:M16" si="11">E12</f>
        <v>25</v>
      </c>
      <c r="N12" s="80">
        <v>0</v>
      </c>
      <c r="O12" s="79">
        <f t="shared" ref="O12:O16" si="12">M12*N12</f>
        <v>0</v>
      </c>
    </row>
    <row r="13" spans="1:15" x14ac:dyDescent="0.25">
      <c r="A13" s="4"/>
      <c r="B13" s="7" t="s">
        <v>111</v>
      </c>
      <c r="C13" s="55"/>
      <c r="D13" s="19" t="s">
        <v>107</v>
      </c>
      <c r="E13" s="8">
        <v>1</v>
      </c>
      <c r="F13" s="8">
        <v>25</v>
      </c>
      <c r="G13" s="59"/>
      <c r="H13" s="9">
        <f t="shared" si="9"/>
        <v>0</v>
      </c>
      <c r="I13" s="17">
        <f t="shared" si="6"/>
        <v>0</v>
      </c>
      <c r="J13" s="59"/>
      <c r="K13" s="80"/>
      <c r="L13" s="77" t="str">
        <f t="shared" si="10"/>
        <v>m2</v>
      </c>
      <c r="M13" s="77">
        <f t="shared" si="11"/>
        <v>1</v>
      </c>
      <c r="N13" s="80">
        <v>0</v>
      </c>
      <c r="O13" s="79">
        <f t="shared" si="12"/>
        <v>0</v>
      </c>
    </row>
    <row r="14" spans="1:15" x14ac:dyDescent="0.25">
      <c r="A14" s="4"/>
      <c r="B14" s="7" t="s">
        <v>111</v>
      </c>
      <c r="C14" s="55"/>
      <c r="D14" s="19" t="s">
        <v>107</v>
      </c>
      <c r="E14" s="8">
        <v>25</v>
      </c>
      <c r="F14" s="8">
        <v>3</v>
      </c>
      <c r="G14" s="59"/>
      <c r="H14" s="9">
        <f t="shared" si="9"/>
        <v>0</v>
      </c>
      <c r="I14" s="17">
        <f t="shared" si="6"/>
        <v>0</v>
      </c>
      <c r="J14" s="59"/>
      <c r="K14" s="80"/>
      <c r="L14" s="77" t="str">
        <f t="shared" si="10"/>
        <v>m2</v>
      </c>
      <c r="M14" s="77">
        <f t="shared" si="11"/>
        <v>25</v>
      </c>
      <c r="N14" s="80">
        <v>0</v>
      </c>
      <c r="O14" s="79">
        <f t="shared" si="12"/>
        <v>0</v>
      </c>
    </row>
    <row r="15" spans="1:15" x14ac:dyDescent="0.25">
      <c r="A15" s="4"/>
      <c r="B15" s="7" t="s">
        <v>112</v>
      </c>
      <c r="C15" s="55"/>
      <c r="D15" s="19" t="s">
        <v>107</v>
      </c>
      <c r="E15" s="19">
        <v>5</v>
      </c>
      <c r="F15" s="19">
        <v>6</v>
      </c>
      <c r="G15" s="59"/>
      <c r="H15" s="9">
        <f t="shared" si="9"/>
        <v>0</v>
      </c>
      <c r="I15" s="17">
        <f t="shared" si="6"/>
        <v>0</v>
      </c>
      <c r="J15" s="59"/>
      <c r="K15" s="80"/>
      <c r="L15" s="77" t="str">
        <f t="shared" si="10"/>
        <v>m2</v>
      </c>
      <c r="M15" s="77">
        <f t="shared" si="11"/>
        <v>5</v>
      </c>
      <c r="N15" s="80">
        <v>0</v>
      </c>
      <c r="O15" s="79">
        <f t="shared" si="12"/>
        <v>0</v>
      </c>
    </row>
    <row r="16" spans="1:15" x14ac:dyDescent="0.25">
      <c r="A16" s="4"/>
      <c r="B16" s="7" t="s">
        <v>113</v>
      </c>
      <c r="C16" s="55"/>
      <c r="D16" s="19" t="s">
        <v>107</v>
      </c>
      <c r="E16" s="19">
        <v>20</v>
      </c>
      <c r="F16" s="19">
        <v>3</v>
      </c>
      <c r="G16" s="59"/>
      <c r="H16" s="9">
        <f t="shared" si="9"/>
        <v>0</v>
      </c>
      <c r="I16" s="17">
        <f t="shared" si="6"/>
        <v>0</v>
      </c>
      <c r="J16" s="59"/>
      <c r="K16" s="80"/>
      <c r="L16" s="77" t="str">
        <f t="shared" si="10"/>
        <v>m2</v>
      </c>
      <c r="M16" s="77">
        <f t="shared" si="11"/>
        <v>20</v>
      </c>
      <c r="N16" s="80">
        <v>0</v>
      </c>
      <c r="O16" s="79">
        <f t="shared" si="12"/>
        <v>0</v>
      </c>
    </row>
    <row r="17" spans="1:17" x14ac:dyDescent="0.25">
      <c r="A17" s="4"/>
      <c r="B17" s="7"/>
      <c r="C17" s="55"/>
      <c r="D17" s="19"/>
      <c r="E17" s="19"/>
      <c r="F17" s="19"/>
      <c r="G17" s="59"/>
      <c r="H17" s="9"/>
      <c r="I17" s="17"/>
      <c r="J17" s="59"/>
      <c r="K17" s="80"/>
      <c r="L17" s="78"/>
      <c r="M17" s="78"/>
      <c r="N17" s="80"/>
      <c r="O17" s="79"/>
    </row>
    <row r="18" spans="1:17" x14ac:dyDescent="0.25">
      <c r="A18" s="2"/>
      <c r="B18" s="3" t="s">
        <v>114</v>
      </c>
      <c r="C18" s="53"/>
      <c r="D18" s="53"/>
      <c r="E18" s="15"/>
      <c r="F18" s="15"/>
      <c r="G18" s="61"/>
      <c r="H18" s="25"/>
      <c r="I18" s="25"/>
      <c r="J18" s="61"/>
      <c r="K18" s="61"/>
      <c r="L18" s="61"/>
      <c r="M18" s="61"/>
      <c r="N18" s="61"/>
      <c r="O18" s="61"/>
    </row>
    <row r="19" spans="1:17" ht="13.2" customHeight="1" x14ac:dyDescent="0.25">
      <c r="A19" s="10"/>
      <c r="B19" s="11" t="s">
        <v>115</v>
      </c>
      <c r="C19" s="55"/>
      <c r="D19" s="6" t="s">
        <v>57</v>
      </c>
      <c r="E19" s="6">
        <v>1</v>
      </c>
      <c r="F19" s="6">
        <v>12</v>
      </c>
      <c r="G19" s="59"/>
      <c r="H19" s="9">
        <f t="shared" ref="H19:I22" si="13">E19*G19</f>
        <v>0</v>
      </c>
      <c r="I19" s="17">
        <f t="shared" si="13"/>
        <v>0</v>
      </c>
      <c r="J19" s="59"/>
      <c r="K19" s="80"/>
      <c r="L19" s="77" t="str">
        <f t="shared" ref="L19" si="14">D19</f>
        <v>stuk</v>
      </c>
      <c r="M19" s="77">
        <f t="shared" ref="M19" si="15">E19</f>
        <v>1</v>
      </c>
      <c r="N19" s="80">
        <v>0</v>
      </c>
      <c r="O19" s="79">
        <f t="shared" ref="O19:O22" si="16">M19*N19</f>
        <v>0</v>
      </c>
    </row>
    <row r="20" spans="1:17" ht="13.2" customHeight="1" x14ac:dyDescent="0.25">
      <c r="A20" s="10"/>
      <c r="B20" s="11" t="s">
        <v>116</v>
      </c>
      <c r="C20" s="55"/>
      <c r="D20" s="6" t="s">
        <v>107</v>
      </c>
      <c r="E20" s="6">
        <v>10</v>
      </c>
      <c r="F20" s="6">
        <v>1</v>
      </c>
      <c r="G20" s="59"/>
      <c r="H20" s="9">
        <f t="shared" si="13"/>
        <v>0</v>
      </c>
      <c r="I20" s="17">
        <f t="shared" si="13"/>
        <v>0</v>
      </c>
      <c r="J20" s="59"/>
      <c r="K20" s="80"/>
      <c r="L20" s="77" t="str">
        <f t="shared" ref="L20:L22" si="17">D20</f>
        <v>m2</v>
      </c>
      <c r="M20" s="77">
        <f t="shared" ref="M20:M22" si="18">E20</f>
        <v>10</v>
      </c>
      <c r="N20" s="80">
        <v>0</v>
      </c>
      <c r="O20" s="79">
        <f t="shared" si="16"/>
        <v>0</v>
      </c>
    </row>
    <row r="21" spans="1:17" x14ac:dyDescent="0.25">
      <c r="A21" s="10"/>
      <c r="B21" s="11" t="s">
        <v>117</v>
      </c>
      <c r="C21" s="55"/>
      <c r="D21" s="6" t="s">
        <v>107</v>
      </c>
      <c r="E21" s="6">
        <v>10</v>
      </c>
      <c r="F21" s="6">
        <v>25</v>
      </c>
      <c r="G21" s="59"/>
      <c r="H21" s="9">
        <f t="shared" si="13"/>
        <v>0</v>
      </c>
      <c r="I21" s="17">
        <f t="shared" si="13"/>
        <v>0</v>
      </c>
      <c r="J21" s="59"/>
      <c r="K21" s="80"/>
      <c r="L21" s="77" t="str">
        <f t="shared" si="17"/>
        <v>m2</v>
      </c>
      <c r="M21" s="77">
        <f t="shared" si="18"/>
        <v>10</v>
      </c>
      <c r="N21" s="80">
        <v>0</v>
      </c>
      <c r="O21" s="79">
        <f t="shared" si="16"/>
        <v>0</v>
      </c>
    </row>
    <row r="22" spans="1:17" x14ac:dyDescent="0.25">
      <c r="A22" s="10"/>
      <c r="B22" s="11" t="s">
        <v>118</v>
      </c>
      <c r="C22" s="55"/>
      <c r="D22" s="6" t="s">
        <v>107</v>
      </c>
      <c r="E22" s="6">
        <v>1</v>
      </c>
      <c r="F22" s="6">
        <v>1</v>
      </c>
      <c r="G22" s="59"/>
      <c r="H22" s="9">
        <f t="shared" si="13"/>
        <v>0</v>
      </c>
      <c r="I22" s="17">
        <f t="shared" si="13"/>
        <v>0</v>
      </c>
      <c r="J22" s="59"/>
      <c r="K22" s="80"/>
      <c r="L22" s="77" t="str">
        <f t="shared" si="17"/>
        <v>m2</v>
      </c>
      <c r="M22" s="77">
        <f t="shared" si="18"/>
        <v>1</v>
      </c>
      <c r="N22" s="80">
        <v>0</v>
      </c>
      <c r="O22" s="79">
        <f t="shared" si="16"/>
        <v>0</v>
      </c>
    </row>
    <row r="23" spans="1:17" x14ac:dyDescent="0.25">
      <c r="A23" s="4"/>
      <c r="B23" s="5"/>
      <c r="C23" s="56"/>
      <c r="D23" s="6"/>
      <c r="E23" s="6"/>
      <c r="F23" s="6"/>
      <c r="G23" s="59"/>
      <c r="H23" s="9"/>
      <c r="I23" s="17"/>
      <c r="J23" s="59"/>
      <c r="K23" s="80"/>
      <c r="L23" s="77"/>
      <c r="M23" s="77"/>
      <c r="N23" s="80"/>
      <c r="O23" s="79"/>
    </row>
    <row r="25" spans="1:17" x14ac:dyDescent="0.25">
      <c r="A25" s="14"/>
      <c r="B25" s="14"/>
      <c r="C25" s="53"/>
      <c r="D25" s="53"/>
      <c r="E25" s="14"/>
      <c r="F25" s="14"/>
      <c r="G25" s="31"/>
      <c r="H25" s="35" t="s">
        <v>94</v>
      </c>
      <c r="I25" s="31">
        <f>SUM(I5:I23)</f>
        <v>0</v>
      </c>
      <c r="J25" s="33"/>
      <c r="K25" s="33"/>
      <c r="L25" s="33"/>
      <c r="M25" s="33"/>
      <c r="N25" s="33"/>
      <c r="O25" s="33"/>
      <c r="P25" s="58"/>
      <c r="Q25" s="12"/>
    </row>
    <row r="26" spans="1:17" ht="15" customHeight="1" x14ac:dyDescent="0.25">
      <c r="A26" s="33"/>
      <c r="B26" s="33"/>
      <c r="C26" s="33"/>
      <c r="D26" s="57"/>
      <c r="E26" s="33"/>
      <c r="F26" s="57"/>
      <c r="G26" s="95" t="s">
        <v>119</v>
      </c>
      <c r="H26" s="95"/>
      <c r="I26" s="34">
        <f>'1. Bewegwijzering'!J50</f>
        <v>0</v>
      </c>
      <c r="J26" s="33"/>
      <c r="K26" s="33"/>
      <c r="L26" s="33"/>
      <c r="M26" s="33"/>
      <c r="N26" s="33"/>
      <c r="O26" s="33"/>
      <c r="P26" s="58"/>
      <c r="Q26" s="12"/>
    </row>
    <row r="27" spans="1:17" ht="14.4" customHeight="1" x14ac:dyDescent="0.25">
      <c r="C27" s="33"/>
      <c r="D27" s="57"/>
      <c r="E27" s="33"/>
      <c r="F27" s="57"/>
      <c r="G27" s="93" t="s">
        <v>96</v>
      </c>
      <c r="H27" s="93"/>
      <c r="I27" s="34">
        <f>'3. Overig'!J24</f>
        <v>0</v>
      </c>
      <c r="J27" s="33"/>
      <c r="K27" s="33"/>
      <c r="L27" s="33"/>
      <c r="M27" s="33"/>
      <c r="N27" s="33"/>
      <c r="O27" s="33"/>
      <c r="P27" s="58"/>
      <c r="Q27" s="12"/>
    </row>
    <row r="28" spans="1:17" ht="14.4" customHeight="1" x14ac:dyDescent="0.25">
      <c r="C28" s="33"/>
      <c r="D28" s="57"/>
      <c r="E28" s="33"/>
      <c r="F28" s="57"/>
      <c r="G28" s="93" t="s">
        <v>97</v>
      </c>
      <c r="H28" s="93"/>
      <c r="I28" s="34">
        <f>'4. Tarieven'!F21</f>
        <v>0</v>
      </c>
      <c r="J28" s="33"/>
      <c r="K28" s="33"/>
      <c r="L28" s="33"/>
      <c r="M28" s="33"/>
      <c r="N28" s="33"/>
      <c r="O28" s="33"/>
      <c r="P28" s="58"/>
      <c r="Q28" s="12"/>
    </row>
    <row r="29" spans="1:17" ht="12.6" customHeight="1" x14ac:dyDescent="0.25">
      <c r="C29" s="33"/>
      <c r="D29" s="57"/>
      <c r="E29" s="33"/>
      <c r="F29" s="57"/>
      <c r="G29" s="94" t="s">
        <v>98</v>
      </c>
      <c r="H29" s="94"/>
      <c r="I29" s="91">
        <f>SUM(I25:I28)</f>
        <v>0</v>
      </c>
      <c r="J29" s="33"/>
      <c r="K29" s="33"/>
      <c r="L29" s="33"/>
      <c r="M29" s="33"/>
      <c r="N29" s="33"/>
      <c r="O29" s="33"/>
    </row>
  </sheetData>
  <sheetProtection algorithmName="SHA-512" hashValue="ErmfkyppJcIZF69LPK8QOOiDdti62ZaUZKjPN46vf33cW3uRow+Ja6v1a4q1dMnRt+us6SlprSLqZ8fwOhwj4A==" saltValue="y4EjCKtntub6FX/BagBQWw==" spinCount="100000" sheet="1" objects="1" scenarios="1" formatColumns="0" formatRows="0" selectLockedCells="1"/>
  <mergeCells count="4">
    <mergeCell ref="G26:H26"/>
    <mergeCell ref="G27:H27"/>
    <mergeCell ref="G28:H28"/>
    <mergeCell ref="G29:H29"/>
  </mergeCells>
  <phoneticPr fontId="11"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4530F9-54A4-4F69-A6DD-ED9EAB0290D3}">
  <sheetPr>
    <tabColor rgb="FF00B050"/>
  </sheetPr>
  <dimension ref="A1:P28"/>
  <sheetViews>
    <sheetView showGridLines="0" topLeftCell="C1" zoomScaleNormal="100" workbookViewId="0">
      <selection activeCell="L15" sqref="L15"/>
    </sheetView>
  </sheetViews>
  <sheetFormatPr defaultColWidth="8.88671875" defaultRowHeight="13.2" x14ac:dyDescent="0.25"/>
  <cols>
    <col min="1" max="1" width="4.5546875" style="1" bestFit="1" customWidth="1"/>
    <col min="2" max="2" width="39.109375" style="1" customWidth="1"/>
    <col min="3" max="3" width="40.109375" style="1" customWidth="1"/>
    <col min="4" max="4" width="35.88671875" style="58" customWidth="1"/>
    <col min="5" max="5" width="9.5546875" style="58" bestFit="1" customWidth="1"/>
    <col min="6" max="6" width="7.88671875" style="12" customWidth="1"/>
    <col min="7" max="7" width="14.33203125" style="13" customWidth="1"/>
    <col min="8" max="8" width="9.6640625" style="26" customWidth="1"/>
    <col min="9" max="9" width="16.5546875" style="13" customWidth="1"/>
    <col min="10" max="10" width="20" style="18" customWidth="1"/>
    <col min="11" max="11" width="42.6640625" style="13" bestFit="1" customWidth="1"/>
    <col min="12" max="12" width="17.6640625" style="1" bestFit="1" customWidth="1"/>
    <col min="13" max="13" width="8.44140625" style="58" bestFit="1" customWidth="1"/>
    <col min="14" max="14" width="7.88671875" style="12" customWidth="1"/>
    <col min="15" max="15" width="14.33203125" style="13" customWidth="1"/>
    <col min="16" max="16" width="16.5546875" style="13" customWidth="1"/>
    <col min="17" max="16384" width="8.88671875" style="1"/>
  </cols>
  <sheetData>
    <row r="1" spans="1:16" s="24" customFormat="1" ht="15.6" x14ac:dyDescent="0.25">
      <c r="A1" s="49" t="s">
        <v>36</v>
      </c>
      <c r="B1" s="50"/>
      <c r="C1" s="50"/>
      <c r="D1" s="51"/>
      <c r="E1" s="51"/>
      <c r="F1" s="50"/>
      <c r="G1" s="50"/>
      <c r="H1" s="50"/>
      <c r="I1" s="50"/>
      <c r="J1" s="50"/>
      <c r="K1" s="50"/>
      <c r="L1" s="51"/>
      <c r="M1" s="51"/>
      <c r="N1" s="50"/>
      <c r="O1" s="50"/>
      <c r="P1" s="50"/>
    </row>
    <row r="2" spans="1:16" ht="26.4" x14ac:dyDescent="0.25">
      <c r="A2" s="23" t="s">
        <v>37</v>
      </c>
      <c r="B2" s="32" t="s">
        <v>38</v>
      </c>
      <c r="C2" s="32" t="s">
        <v>39</v>
      </c>
      <c r="D2" s="30" t="s">
        <v>40</v>
      </c>
      <c r="E2" s="23" t="s">
        <v>41</v>
      </c>
      <c r="F2" s="23" t="s">
        <v>42</v>
      </c>
      <c r="G2" s="28" t="s">
        <v>43</v>
      </c>
      <c r="H2" s="29" t="s">
        <v>44</v>
      </c>
      <c r="I2" s="21" t="s">
        <v>45</v>
      </c>
      <c r="J2" s="22" t="s">
        <v>46</v>
      </c>
      <c r="K2" s="30" t="s">
        <v>47</v>
      </c>
      <c r="L2" s="81" t="s">
        <v>48</v>
      </c>
      <c r="M2" s="75" t="s">
        <v>41</v>
      </c>
      <c r="N2" s="75" t="s">
        <v>42</v>
      </c>
      <c r="O2" s="82" t="s">
        <v>43</v>
      </c>
      <c r="P2" s="76" t="s">
        <v>45</v>
      </c>
    </row>
    <row r="3" spans="1:16" x14ac:dyDescent="0.25">
      <c r="A3" s="2" t="s">
        <v>120</v>
      </c>
      <c r="B3" s="3" t="s">
        <v>121</v>
      </c>
      <c r="C3" s="3"/>
      <c r="D3" s="16"/>
      <c r="E3" s="15"/>
      <c r="F3" s="15"/>
      <c r="G3" s="16"/>
      <c r="H3" s="25"/>
      <c r="I3" s="16" t="s">
        <v>51</v>
      </c>
      <c r="J3" s="20" t="s">
        <v>52</v>
      </c>
      <c r="K3" s="16"/>
      <c r="L3" s="53"/>
      <c r="M3" s="53"/>
      <c r="N3" s="15"/>
      <c r="O3" s="16"/>
      <c r="P3" s="16" t="s">
        <v>53</v>
      </c>
    </row>
    <row r="4" spans="1:16" x14ac:dyDescent="0.25">
      <c r="A4" s="27"/>
      <c r="B4" s="7" t="s">
        <v>122</v>
      </c>
      <c r="C4" s="7" t="s">
        <v>184</v>
      </c>
      <c r="D4" s="59"/>
      <c r="E4" s="8" t="s">
        <v>57</v>
      </c>
      <c r="F4" s="8">
        <v>1</v>
      </c>
      <c r="G4" s="59"/>
      <c r="H4" s="60">
        <v>0</v>
      </c>
      <c r="I4" s="92">
        <f>G4*(1-H4)</f>
        <v>0</v>
      </c>
      <c r="J4" s="17">
        <f>F4*I4</f>
        <v>0</v>
      </c>
      <c r="K4" s="59"/>
      <c r="L4" s="80"/>
      <c r="M4" s="77" t="str">
        <f>E4</f>
        <v>stuk</v>
      </c>
      <c r="N4" s="77">
        <f>F4</f>
        <v>1</v>
      </c>
      <c r="O4" s="80">
        <v>0</v>
      </c>
      <c r="P4" s="79">
        <f>N4*O4</f>
        <v>0</v>
      </c>
    </row>
    <row r="5" spans="1:16" x14ac:dyDescent="0.25">
      <c r="A5" s="27"/>
      <c r="B5" s="7" t="s">
        <v>123</v>
      </c>
      <c r="C5" s="7" t="s">
        <v>124</v>
      </c>
      <c r="D5" s="59"/>
      <c r="E5" s="8" t="s">
        <v>57</v>
      </c>
      <c r="F5" s="8">
        <v>1</v>
      </c>
      <c r="G5" s="59"/>
      <c r="H5" s="60">
        <v>0</v>
      </c>
      <c r="I5" s="9">
        <f t="shared" ref="I5" si="0">G5*(1-H5)</f>
        <v>0</v>
      </c>
      <c r="J5" s="17">
        <f t="shared" ref="J5" si="1">F5*I5</f>
        <v>0</v>
      </c>
      <c r="K5" s="59"/>
      <c r="L5" s="80"/>
      <c r="M5" s="77" t="str">
        <f t="shared" ref="M5:M21" si="2">E5</f>
        <v>stuk</v>
      </c>
      <c r="N5" s="77">
        <f t="shared" ref="N5:N21" si="3">F5</f>
        <v>1</v>
      </c>
      <c r="O5" s="80">
        <v>0</v>
      </c>
      <c r="P5" s="79">
        <f t="shared" ref="P5:P21" si="4">N5*O5</f>
        <v>0</v>
      </c>
    </row>
    <row r="6" spans="1:16" x14ac:dyDescent="0.25">
      <c r="A6" s="27"/>
      <c r="B6" s="7" t="s">
        <v>125</v>
      </c>
      <c r="C6" s="7" t="s">
        <v>126</v>
      </c>
      <c r="D6" s="59"/>
      <c r="E6" s="8" t="s">
        <v>57</v>
      </c>
      <c r="F6" s="8">
        <v>1</v>
      </c>
      <c r="G6" s="59"/>
      <c r="H6" s="60">
        <v>0</v>
      </c>
      <c r="I6" s="9">
        <f t="shared" ref="I6:I11" si="5">G6*(1-H6)</f>
        <v>0</v>
      </c>
      <c r="J6" s="17">
        <f t="shared" ref="J6:J11" si="6">F6*I6</f>
        <v>0</v>
      </c>
      <c r="K6" s="59"/>
      <c r="L6" s="80"/>
      <c r="M6" s="77" t="str">
        <f t="shared" si="2"/>
        <v>stuk</v>
      </c>
      <c r="N6" s="77">
        <f t="shared" si="3"/>
        <v>1</v>
      </c>
      <c r="O6" s="80">
        <v>0</v>
      </c>
      <c r="P6" s="79">
        <f t="shared" si="4"/>
        <v>0</v>
      </c>
    </row>
    <row r="7" spans="1:16" x14ac:dyDescent="0.25">
      <c r="A7" s="27"/>
      <c r="B7" s="7" t="s">
        <v>127</v>
      </c>
      <c r="C7" s="7" t="s">
        <v>65</v>
      </c>
      <c r="D7" s="59"/>
      <c r="E7" s="8" t="s">
        <v>57</v>
      </c>
      <c r="F7" s="8">
        <v>1</v>
      </c>
      <c r="G7" s="59"/>
      <c r="H7" s="60">
        <v>0</v>
      </c>
      <c r="I7" s="9">
        <f>G7*(1-H7)</f>
        <v>0</v>
      </c>
      <c r="J7" s="17">
        <f>F7*I7</f>
        <v>0</v>
      </c>
      <c r="K7" s="59"/>
      <c r="L7" s="80"/>
      <c r="M7" s="77" t="str">
        <f t="shared" si="2"/>
        <v>stuk</v>
      </c>
      <c r="N7" s="77">
        <f t="shared" si="3"/>
        <v>1</v>
      </c>
      <c r="O7" s="80">
        <v>0</v>
      </c>
      <c r="P7" s="79">
        <f t="shared" si="4"/>
        <v>0</v>
      </c>
    </row>
    <row r="8" spans="1:16" x14ac:dyDescent="0.25">
      <c r="A8" s="27"/>
      <c r="B8" s="7" t="s">
        <v>127</v>
      </c>
      <c r="C8" s="7" t="s">
        <v>128</v>
      </c>
      <c r="D8" s="59"/>
      <c r="E8" s="8" t="s">
        <v>57</v>
      </c>
      <c r="F8" s="8">
        <v>1</v>
      </c>
      <c r="G8" s="59"/>
      <c r="H8" s="60">
        <v>0</v>
      </c>
      <c r="I8" s="9">
        <f>G8*(1-H8)</f>
        <v>0</v>
      </c>
      <c r="J8" s="17">
        <f>F8*I8</f>
        <v>0</v>
      </c>
      <c r="K8" s="59"/>
      <c r="L8" s="80"/>
      <c r="M8" s="77" t="str">
        <f t="shared" si="2"/>
        <v>stuk</v>
      </c>
      <c r="N8" s="77">
        <f t="shared" si="3"/>
        <v>1</v>
      </c>
      <c r="O8" s="80">
        <v>0</v>
      </c>
      <c r="P8" s="79">
        <f t="shared" si="4"/>
        <v>0</v>
      </c>
    </row>
    <row r="9" spans="1:16" x14ac:dyDescent="0.25">
      <c r="A9" s="27"/>
      <c r="B9" s="7" t="s">
        <v>127</v>
      </c>
      <c r="C9" s="7" t="s">
        <v>129</v>
      </c>
      <c r="D9" s="59"/>
      <c r="E9" s="8" t="s">
        <v>57</v>
      </c>
      <c r="F9" s="8">
        <v>1</v>
      </c>
      <c r="G9" s="59"/>
      <c r="H9" s="60">
        <v>0</v>
      </c>
      <c r="I9" s="9">
        <f>G9*(1-H9)</f>
        <v>0</v>
      </c>
      <c r="J9" s="17">
        <f>F9*I9</f>
        <v>0</v>
      </c>
      <c r="K9" s="59"/>
      <c r="L9" s="80"/>
      <c r="M9" s="77" t="str">
        <f t="shared" si="2"/>
        <v>stuk</v>
      </c>
      <c r="N9" s="77">
        <f t="shared" si="3"/>
        <v>1</v>
      </c>
      <c r="O9" s="80">
        <v>0</v>
      </c>
      <c r="P9" s="79">
        <f t="shared" si="4"/>
        <v>0</v>
      </c>
    </row>
    <row r="10" spans="1:16" x14ac:dyDescent="0.25">
      <c r="A10" s="27"/>
      <c r="B10" s="7" t="s">
        <v>127</v>
      </c>
      <c r="C10" s="7" t="s">
        <v>126</v>
      </c>
      <c r="D10" s="59"/>
      <c r="E10" s="8" t="s">
        <v>57</v>
      </c>
      <c r="F10" s="8">
        <v>1</v>
      </c>
      <c r="G10" s="59"/>
      <c r="H10" s="60">
        <v>0</v>
      </c>
      <c r="I10" s="9">
        <f>G10*(1-H10)</f>
        <v>0</v>
      </c>
      <c r="J10" s="17">
        <f>F10*I10</f>
        <v>0</v>
      </c>
      <c r="K10" s="59"/>
      <c r="L10" s="80"/>
      <c r="M10" s="77" t="str">
        <f t="shared" si="2"/>
        <v>stuk</v>
      </c>
      <c r="N10" s="77">
        <f t="shared" si="3"/>
        <v>1</v>
      </c>
      <c r="O10" s="80">
        <v>0</v>
      </c>
      <c r="P10" s="79">
        <f t="shared" si="4"/>
        <v>0</v>
      </c>
    </row>
    <row r="11" spans="1:16" x14ac:dyDescent="0.25">
      <c r="A11" s="27"/>
      <c r="B11" s="7" t="s">
        <v>130</v>
      </c>
      <c r="C11" s="7" t="s">
        <v>185</v>
      </c>
      <c r="D11" s="59"/>
      <c r="E11" s="8" t="s">
        <v>57</v>
      </c>
      <c r="F11" s="8">
        <v>1</v>
      </c>
      <c r="G11" s="59"/>
      <c r="H11" s="60">
        <v>0</v>
      </c>
      <c r="I11" s="9">
        <f t="shared" si="5"/>
        <v>0</v>
      </c>
      <c r="J11" s="17">
        <f t="shared" si="6"/>
        <v>0</v>
      </c>
      <c r="K11" s="59"/>
      <c r="L11" s="80"/>
      <c r="M11" s="77" t="str">
        <f t="shared" si="2"/>
        <v>stuk</v>
      </c>
      <c r="N11" s="77">
        <f t="shared" si="3"/>
        <v>1</v>
      </c>
      <c r="O11" s="80">
        <v>0</v>
      </c>
      <c r="P11" s="79">
        <f t="shared" si="4"/>
        <v>0</v>
      </c>
    </row>
    <row r="12" spans="1:16" x14ac:dyDescent="0.25">
      <c r="A12" s="27"/>
      <c r="B12" s="7"/>
      <c r="C12" s="7"/>
      <c r="D12" s="59"/>
      <c r="E12" s="8"/>
      <c r="F12" s="8"/>
      <c r="G12" s="59"/>
      <c r="H12" s="60"/>
      <c r="I12" s="9"/>
      <c r="J12" s="17"/>
      <c r="K12" s="59"/>
      <c r="L12" s="80"/>
      <c r="M12" s="77"/>
      <c r="N12" s="77"/>
      <c r="O12" s="80"/>
      <c r="P12" s="79"/>
    </row>
    <row r="13" spans="1:16" x14ac:dyDescent="0.25">
      <c r="A13" s="2" t="s">
        <v>131</v>
      </c>
      <c r="B13" s="3" t="s">
        <v>132</v>
      </c>
      <c r="C13" s="3"/>
      <c r="D13" s="61"/>
      <c r="E13" s="15"/>
      <c r="F13" s="15"/>
      <c r="G13" s="61"/>
      <c r="H13" s="61"/>
      <c r="I13" s="16"/>
      <c r="J13" s="16"/>
      <c r="K13" s="61"/>
      <c r="L13" s="61"/>
      <c r="M13" s="61"/>
      <c r="N13" s="61"/>
      <c r="O13" s="61"/>
      <c r="P13" s="61"/>
    </row>
    <row r="14" spans="1:16" x14ac:dyDescent="0.25">
      <c r="A14" s="4"/>
      <c r="B14" s="7" t="s">
        <v>133</v>
      </c>
      <c r="C14" s="7" t="s">
        <v>134</v>
      </c>
      <c r="D14" s="59"/>
      <c r="E14" s="19" t="s">
        <v>57</v>
      </c>
      <c r="F14" s="19">
        <v>1</v>
      </c>
      <c r="G14" s="59"/>
      <c r="H14" s="60">
        <v>0</v>
      </c>
      <c r="I14" s="9">
        <f t="shared" ref="I14:I21" si="7">G14*(1-H14)</f>
        <v>0</v>
      </c>
      <c r="J14" s="17">
        <f t="shared" ref="J14:J21" si="8">F14*I14</f>
        <v>0</v>
      </c>
      <c r="K14" s="59"/>
      <c r="L14" s="80"/>
      <c r="M14" s="77" t="str">
        <f t="shared" si="2"/>
        <v>stuk</v>
      </c>
      <c r="N14" s="77">
        <f t="shared" si="3"/>
        <v>1</v>
      </c>
      <c r="O14" s="80">
        <v>0</v>
      </c>
      <c r="P14" s="79">
        <f t="shared" si="4"/>
        <v>0</v>
      </c>
    </row>
    <row r="15" spans="1:16" x14ac:dyDescent="0.25">
      <c r="A15" s="4"/>
      <c r="B15" s="7" t="s">
        <v>133</v>
      </c>
      <c r="C15" s="7" t="s">
        <v>126</v>
      </c>
      <c r="D15" s="59"/>
      <c r="E15" s="19" t="s">
        <v>57</v>
      </c>
      <c r="F15" s="19">
        <v>1</v>
      </c>
      <c r="G15" s="59"/>
      <c r="H15" s="60">
        <v>0</v>
      </c>
      <c r="I15" s="9">
        <f t="shared" ref="I15" si="9">G15*(1-H15)</f>
        <v>0</v>
      </c>
      <c r="J15" s="17">
        <f t="shared" ref="J15" si="10">F15*I15</f>
        <v>0</v>
      </c>
      <c r="K15" s="59"/>
      <c r="L15" s="80"/>
      <c r="M15" s="77" t="str">
        <f t="shared" si="2"/>
        <v>stuk</v>
      </c>
      <c r="N15" s="77">
        <f t="shared" si="3"/>
        <v>1</v>
      </c>
      <c r="O15" s="80">
        <v>0</v>
      </c>
      <c r="P15" s="79">
        <f t="shared" si="4"/>
        <v>0</v>
      </c>
    </row>
    <row r="16" spans="1:16" x14ac:dyDescent="0.25">
      <c r="A16" s="4"/>
      <c r="B16" s="7" t="s">
        <v>135</v>
      </c>
      <c r="C16" s="7" t="s">
        <v>186</v>
      </c>
      <c r="D16" s="59"/>
      <c r="E16" s="19" t="s">
        <v>57</v>
      </c>
      <c r="F16" s="19">
        <v>1</v>
      </c>
      <c r="G16" s="59"/>
      <c r="H16" s="60">
        <v>0</v>
      </c>
      <c r="I16" s="9">
        <f t="shared" si="7"/>
        <v>0</v>
      </c>
      <c r="J16" s="17">
        <f t="shared" si="8"/>
        <v>0</v>
      </c>
      <c r="K16" s="59"/>
      <c r="L16" s="80"/>
      <c r="M16" s="77" t="str">
        <f t="shared" si="2"/>
        <v>stuk</v>
      </c>
      <c r="N16" s="77">
        <f t="shared" si="3"/>
        <v>1</v>
      </c>
      <c r="O16" s="80">
        <v>0</v>
      </c>
      <c r="P16" s="79">
        <f t="shared" si="4"/>
        <v>0</v>
      </c>
    </row>
    <row r="17" spans="1:16" x14ac:dyDescent="0.25">
      <c r="A17" s="4"/>
      <c r="B17" s="7"/>
      <c r="C17" s="7"/>
      <c r="D17" s="59"/>
      <c r="E17" s="19"/>
      <c r="F17" s="19"/>
      <c r="G17" s="59"/>
      <c r="H17" s="60"/>
      <c r="I17" s="9"/>
      <c r="J17" s="17"/>
      <c r="K17" s="59"/>
      <c r="L17" s="80"/>
      <c r="M17" s="77"/>
      <c r="N17" s="77"/>
      <c r="O17" s="80"/>
      <c r="P17" s="79"/>
    </row>
    <row r="18" spans="1:16" x14ac:dyDescent="0.25">
      <c r="A18" s="2" t="s">
        <v>136</v>
      </c>
      <c r="B18" s="3" t="s">
        <v>137</v>
      </c>
      <c r="C18" s="3"/>
      <c r="D18" s="61"/>
      <c r="E18" s="15"/>
      <c r="F18" s="15"/>
      <c r="G18" s="61"/>
      <c r="H18" s="61"/>
      <c r="I18" s="16"/>
      <c r="J18" s="16"/>
      <c r="K18" s="61"/>
      <c r="L18" s="61"/>
      <c r="M18" s="61"/>
      <c r="N18" s="61"/>
      <c r="O18" s="61"/>
      <c r="P18" s="61"/>
    </row>
    <row r="19" spans="1:16" x14ac:dyDescent="0.25">
      <c r="A19" s="4"/>
      <c r="B19" s="7" t="s">
        <v>138</v>
      </c>
      <c r="C19" s="7" t="s">
        <v>139</v>
      </c>
      <c r="D19" s="59"/>
      <c r="E19" s="19" t="s">
        <v>57</v>
      </c>
      <c r="F19" s="19">
        <v>1</v>
      </c>
      <c r="G19" s="59"/>
      <c r="H19" s="60">
        <v>0</v>
      </c>
      <c r="I19" s="9">
        <f t="shared" si="7"/>
        <v>0</v>
      </c>
      <c r="J19" s="17">
        <f t="shared" si="8"/>
        <v>0</v>
      </c>
      <c r="K19" s="59"/>
      <c r="L19" s="80"/>
      <c r="M19" s="77" t="str">
        <f t="shared" si="2"/>
        <v>stuk</v>
      </c>
      <c r="N19" s="77">
        <f t="shared" si="3"/>
        <v>1</v>
      </c>
      <c r="O19" s="80">
        <v>0</v>
      </c>
      <c r="P19" s="79">
        <f t="shared" si="4"/>
        <v>0</v>
      </c>
    </row>
    <row r="20" spans="1:16" x14ac:dyDescent="0.25">
      <c r="A20" s="4"/>
      <c r="B20" s="7" t="s">
        <v>140</v>
      </c>
      <c r="C20" s="7" t="s">
        <v>139</v>
      </c>
      <c r="D20" s="59"/>
      <c r="E20" s="6" t="s">
        <v>57</v>
      </c>
      <c r="F20" s="6">
        <v>1</v>
      </c>
      <c r="G20" s="59"/>
      <c r="H20" s="60">
        <v>0</v>
      </c>
      <c r="I20" s="9">
        <f t="shared" si="7"/>
        <v>0</v>
      </c>
      <c r="J20" s="17">
        <f t="shared" si="8"/>
        <v>0</v>
      </c>
      <c r="K20" s="59"/>
      <c r="L20" s="80"/>
      <c r="M20" s="77" t="str">
        <f t="shared" si="2"/>
        <v>stuk</v>
      </c>
      <c r="N20" s="77">
        <f t="shared" si="3"/>
        <v>1</v>
      </c>
      <c r="O20" s="80">
        <v>0</v>
      </c>
      <c r="P20" s="79">
        <f t="shared" si="4"/>
        <v>0</v>
      </c>
    </row>
    <row r="21" spans="1:16" x14ac:dyDescent="0.25">
      <c r="A21" s="4"/>
      <c r="B21" s="7" t="s">
        <v>141</v>
      </c>
      <c r="C21" s="7" t="s">
        <v>139</v>
      </c>
      <c r="D21" s="59"/>
      <c r="E21" s="6" t="s">
        <v>57</v>
      </c>
      <c r="F21" s="6">
        <v>1</v>
      </c>
      <c r="G21" s="59"/>
      <c r="H21" s="60">
        <v>0</v>
      </c>
      <c r="I21" s="9">
        <f t="shared" si="7"/>
        <v>0</v>
      </c>
      <c r="J21" s="17">
        <f t="shared" si="8"/>
        <v>0</v>
      </c>
      <c r="K21" s="59"/>
      <c r="L21" s="80"/>
      <c r="M21" s="77" t="str">
        <f t="shared" si="2"/>
        <v>stuk</v>
      </c>
      <c r="N21" s="77">
        <f t="shared" si="3"/>
        <v>1</v>
      </c>
      <c r="O21" s="80">
        <v>0</v>
      </c>
      <c r="P21" s="79">
        <f t="shared" si="4"/>
        <v>0</v>
      </c>
    </row>
    <row r="22" spans="1:16" x14ac:dyDescent="0.25">
      <c r="A22" s="4"/>
      <c r="B22" s="7"/>
      <c r="C22" s="37"/>
      <c r="D22" s="59"/>
      <c r="E22" s="8"/>
      <c r="F22" s="8"/>
      <c r="G22" s="59"/>
      <c r="H22" s="60"/>
      <c r="I22" s="9"/>
      <c r="J22" s="17"/>
      <c r="K22" s="59"/>
      <c r="L22" s="80"/>
      <c r="M22" s="77"/>
      <c r="N22" s="77"/>
      <c r="O22" s="80"/>
      <c r="P22" s="79"/>
    </row>
    <row r="24" spans="1:16" x14ac:dyDescent="0.25">
      <c r="A24" s="14"/>
      <c r="B24" s="14"/>
      <c r="C24" s="14"/>
      <c r="D24" s="53"/>
      <c r="E24" s="53"/>
      <c r="F24" s="14"/>
      <c r="G24" s="31"/>
      <c r="H24" s="36"/>
      <c r="I24" s="35" t="s">
        <v>94</v>
      </c>
      <c r="J24" s="31">
        <f>SUM(J4:J22)</f>
        <v>0</v>
      </c>
      <c r="K24" s="14"/>
      <c r="L24" s="14"/>
      <c r="M24" s="14"/>
      <c r="N24" s="14"/>
      <c r="O24" s="14"/>
      <c r="P24" s="14"/>
    </row>
    <row r="25" spans="1:16" ht="15" customHeight="1" x14ac:dyDescent="0.25">
      <c r="A25" s="33"/>
      <c r="B25" s="33"/>
      <c r="C25" s="33"/>
      <c r="D25" s="57"/>
      <c r="E25" s="57"/>
      <c r="F25" s="33"/>
      <c r="G25" s="33"/>
      <c r="H25" s="95" t="s">
        <v>119</v>
      </c>
      <c r="I25" s="95"/>
      <c r="J25" s="34">
        <f>'1. Bewegwijzering'!J50</f>
        <v>0</v>
      </c>
      <c r="K25" s="33"/>
      <c r="L25" s="33"/>
      <c r="M25" s="33"/>
      <c r="N25" s="33"/>
      <c r="O25" s="33"/>
      <c r="P25" s="33"/>
    </row>
    <row r="26" spans="1:16" x14ac:dyDescent="0.25">
      <c r="D26" s="57"/>
      <c r="E26" s="57"/>
      <c r="F26" s="33"/>
      <c r="G26" s="33"/>
      <c r="H26" s="93" t="s">
        <v>95</v>
      </c>
      <c r="I26" s="93"/>
      <c r="J26" s="34">
        <f>'2. Bestickering'!I25</f>
        <v>0</v>
      </c>
      <c r="K26" s="33"/>
      <c r="L26" s="33"/>
      <c r="M26" s="33"/>
      <c r="N26" s="33"/>
      <c r="O26" s="33"/>
      <c r="P26" s="33"/>
    </row>
    <row r="27" spans="1:16" x14ac:dyDescent="0.25">
      <c r="D27" s="57"/>
      <c r="E27" s="57"/>
      <c r="F27" s="33"/>
      <c r="G27" s="33"/>
      <c r="H27" s="93" t="s">
        <v>97</v>
      </c>
      <c r="I27" s="93"/>
      <c r="J27" s="34">
        <f>'4. Tarieven'!F21</f>
        <v>0</v>
      </c>
      <c r="K27" s="33"/>
      <c r="L27" s="33"/>
      <c r="M27" s="33"/>
      <c r="N27" s="33"/>
      <c r="O27" s="33"/>
      <c r="P27" s="33"/>
    </row>
    <row r="28" spans="1:16" x14ac:dyDescent="0.25">
      <c r="D28" s="57"/>
      <c r="E28" s="57"/>
      <c r="F28" s="33"/>
      <c r="G28" s="33"/>
      <c r="H28" s="94" t="s">
        <v>98</v>
      </c>
      <c r="I28" s="94"/>
      <c r="J28" s="91">
        <f>SUM(J24:J27)</f>
        <v>0</v>
      </c>
      <c r="K28" s="33"/>
      <c r="L28" s="33"/>
      <c r="M28" s="33"/>
      <c r="N28" s="33"/>
      <c r="O28" s="33"/>
      <c r="P28" s="33"/>
    </row>
  </sheetData>
  <sheetProtection algorithmName="SHA-512" hashValue="0f6kxa79PP33vtNaRXgZ8TlWZ+tpJMOgdHlRrcTC78+L2O1sHFAWqiJkS+m8b6MiXso6Z28N40DQaPRVDOe2iw==" saltValue="Z2HN8GPcNzwBygI88Be1yg==" spinCount="100000" sheet="1" objects="1" scenarios="1" formatColumns="0" formatRows="0" selectLockedCells="1"/>
  <protectedRanges>
    <protectedRange algorithmName="SHA-512" hashValue="Yga/8lHLPyH6VWyZoCZEfzo87A5M0hM19VTqVJxyFtB6QhdS8wqIbIFl9g9hvskN5mvYmbEcAiK57awLay2T2w==" saltValue="akbe6TcxTQH4UCGsHrJboQ==" spinCount="100000" sqref="A1:C22" name="Bereik1"/>
  </protectedRanges>
  <mergeCells count="4">
    <mergeCell ref="H25:I25"/>
    <mergeCell ref="H26:I26"/>
    <mergeCell ref="H27:I27"/>
    <mergeCell ref="H28:I2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CE4693-3994-41F3-AFA6-FDE1F8BF8CE9}">
  <sheetPr>
    <tabColor rgb="FF00B050"/>
  </sheetPr>
  <dimension ref="A1:G25"/>
  <sheetViews>
    <sheetView showGridLines="0" zoomScaleNormal="100" workbookViewId="0">
      <selection activeCell="E4" sqref="E4"/>
    </sheetView>
  </sheetViews>
  <sheetFormatPr defaultRowHeight="14.4" x14ac:dyDescent="0.3"/>
  <cols>
    <col min="1" max="1" width="4.5546875" style="1" bestFit="1" customWidth="1"/>
    <col min="2" max="2" width="59.88671875" style="1" customWidth="1"/>
    <col min="3" max="3" width="13.6640625" style="12" bestFit="1" customWidth="1"/>
    <col min="4" max="4" width="13.6640625" style="12" customWidth="1"/>
    <col min="5" max="6" width="20.5546875" style="13" customWidth="1"/>
    <col min="7" max="7" width="35.88671875" style="13" customWidth="1"/>
  </cols>
  <sheetData>
    <row r="1" spans="1:7" ht="15.6" x14ac:dyDescent="0.3">
      <c r="A1" s="49" t="s">
        <v>36</v>
      </c>
      <c r="B1" s="50"/>
      <c r="C1" s="69"/>
      <c r="D1" s="69"/>
      <c r="E1" s="50"/>
      <c r="F1" s="50"/>
      <c r="G1" s="50"/>
    </row>
    <row r="2" spans="1:7" ht="25.95" customHeight="1" x14ac:dyDescent="0.3">
      <c r="A2" s="23" t="s">
        <v>37</v>
      </c>
      <c r="B2" s="23" t="s">
        <v>142</v>
      </c>
      <c r="C2" s="23" t="s">
        <v>41</v>
      </c>
      <c r="D2" s="23" t="s">
        <v>99</v>
      </c>
      <c r="E2" s="28" t="s">
        <v>43</v>
      </c>
      <c r="F2" s="22" t="s">
        <v>46</v>
      </c>
      <c r="G2" s="30" t="s">
        <v>47</v>
      </c>
    </row>
    <row r="3" spans="1:7" x14ac:dyDescent="0.3">
      <c r="A3" s="3" t="s">
        <v>143</v>
      </c>
      <c r="B3" s="3" t="s">
        <v>144</v>
      </c>
      <c r="C3" s="71"/>
      <c r="D3" s="71"/>
      <c r="E3" s="74"/>
      <c r="F3" s="20" t="s">
        <v>145</v>
      </c>
      <c r="G3" s="14"/>
    </row>
    <row r="4" spans="1:7" x14ac:dyDescent="0.3">
      <c r="A4" s="27"/>
      <c r="B4" s="7" t="s">
        <v>146</v>
      </c>
      <c r="C4" s="70" t="s">
        <v>147</v>
      </c>
      <c r="D4" s="70">
        <v>50</v>
      </c>
      <c r="E4" s="72"/>
      <c r="F4" s="17">
        <f>D4*E4</f>
        <v>0</v>
      </c>
      <c r="G4" s="59"/>
    </row>
    <row r="5" spans="1:7" x14ac:dyDescent="0.3">
      <c r="A5" s="27"/>
      <c r="B5" s="7" t="s">
        <v>148</v>
      </c>
      <c r="C5" s="70" t="s">
        <v>147</v>
      </c>
      <c r="D5" s="70">
        <v>100</v>
      </c>
      <c r="E5" s="72"/>
      <c r="F5" s="17">
        <f t="shared" ref="F5:F8" si="0">D5*E5</f>
        <v>0</v>
      </c>
      <c r="G5" s="59"/>
    </row>
    <row r="6" spans="1:7" x14ac:dyDescent="0.3">
      <c r="A6" s="27"/>
      <c r="B6" s="7" t="s">
        <v>149</v>
      </c>
      <c r="C6" s="70" t="s">
        <v>147</v>
      </c>
      <c r="D6" s="70">
        <v>50</v>
      </c>
      <c r="E6" s="72"/>
      <c r="F6" s="17">
        <f t="shared" si="0"/>
        <v>0</v>
      </c>
      <c r="G6" s="59"/>
    </row>
    <row r="7" spans="1:7" x14ac:dyDescent="0.3">
      <c r="A7" s="27"/>
      <c r="B7" s="7" t="s">
        <v>150</v>
      </c>
      <c r="C7" s="70" t="s">
        <v>147</v>
      </c>
      <c r="D7" s="70">
        <v>150</v>
      </c>
      <c r="E7" s="72"/>
      <c r="F7" s="17">
        <f t="shared" si="0"/>
        <v>0</v>
      </c>
      <c r="G7" s="59"/>
    </row>
    <row r="8" spans="1:7" x14ac:dyDescent="0.3">
      <c r="A8" s="27"/>
      <c r="B8" s="7" t="s">
        <v>151</v>
      </c>
      <c r="C8" s="70" t="s">
        <v>147</v>
      </c>
      <c r="D8" s="70">
        <v>50</v>
      </c>
      <c r="E8" s="72"/>
      <c r="F8" s="17">
        <f t="shared" si="0"/>
        <v>0</v>
      </c>
      <c r="G8" s="59"/>
    </row>
    <row r="9" spans="1:7" x14ac:dyDescent="0.3">
      <c r="A9" s="3" t="s">
        <v>152</v>
      </c>
      <c r="B9" s="3" t="s">
        <v>153</v>
      </c>
      <c r="C9" s="71"/>
      <c r="D9" s="71"/>
      <c r="E9" s="74"/>
      <c r="F9" s="14"/>
      <c r="G9" s="74"/>
    </row>
    <row r="10" spans="1:7" x14ac:dyDescent="0.3">
      <c r="A10" s="27"/>
      <c r="B10" s="7" t="s">
        <v>154</v>
      </c>
      <c r="C10" s="70" t="s">
        <v>57</v>
      </c>
      <c r="D10" s="70">
        <v>100</v>
      </c>
      <c r="E10" s="72"/>
      <c r="F10" s="17">
        <f>D10*E10</f>
        <v>0</v>
      </c>
      <c r="G10" s="59"/>
    </row>
    <row r="11" spans="1:7" x14ac:dyDescent="0.3">
      <c r="A11" s="27"/>
      <c r="B11" s="7" t="s">
        <v>155</v>
      </c>
      <c r="C11" s="70" t="s">
        <v>57</v>
      </c>
      <c r="D11" s="70">
        <v>50</v>
      </c>
      <c r="E11" s="72"/>
      <c r="F11" s="17">
        <f t="shared" ref="F11:F20" si="1">D11*E11</f>
        <v>0</v>
      </c>
      <c r="G11" s="59"/>
    </row>
    <row r="12" spans="1:7" x14ac:dyDescent="0.3">
      <c r="A12" s="27"/>
      <c r="B12" s="7" t="s">
        <v>156</v>
      </c>
      <c r="C12" s="70" t="s">
        <v>57</v>
      </c>
      <c r="D12" s="70">
        <v>50</v>
      </c>
      <c r="E12" s="72"/>
      <c r="F12" s="17">
        <f t="shared" si="1"/>
        <v>0</v>
      </c>
      <c r="G12" s="59"/>
    </row>
    <row r="13" spans="1:7" x14ac:dyDescent="0.3">
      <c r="A13" s="27"/>
      <c r="B13" s="7" t="s">
        <v>157</v>
      </c>
      <c r="C13" s="70" t="s">
        <v>57</v>
      </c>
      <c r="D13" s="70">
        <v>50</v>
      </c>
      <c r="E13" s="72"/>
      <c r="F13" s="17">
        <f>D15*E13</f>
        <v>0</v>
      </c>
      <c r="G13" s="59"/>
    </row>
    <row r="14" spans="1:7" x14ac:dyDescent="0.3">
      <c r="A14" s="27"/>
      <c r="B14" s="7" t="s">
        <v>158</v>
      </c>
      <c r="C14" s="70" t="s">
        <v>57</v>
      </c>
      <c r="D14" s="70">
        <v>100</v>
      </c>
      <c r="E14" s="72"/>
      <c r="F14" s="17">
        <f t="shared" si="1"/>
        <v>0</v>
      </c>
      <c r="G14" s="59"/>
    </row>
    <row r="15" spans="1:7" x14ac:dyDescent="0.3">
      <c r="A15" s="27"/>
      <c r="B15" s="7" t="s">
        <v>159</v>
      </c>
      <c r="C15" s="70" t="s">
        <v>57</v>
      </c>
      <c r="D15" s="70">
        <v>30</v>
      </c>
      <c r="E15" s="72"/>
      <c r="F15" s="17">
        <f>D13*E15</f>
        <v>0</v>
      </c>
      <c r="G15" s="59"/>
    </row>
    <row r="16" spans="1:7" x14ac:dyDescent="0.3">
      <c r="A16" s="27"/>
      <c r="B16" s="7" t="s">
        <v>160</v>
      </c>
      <c r="C16" s="70" t="s">
        <v>57</v>
      </c>
      <c r="D16" s="70">
        <v>100</v>
      </c>
      <c r="E16" s="72"/>
      <c r="F16" s="17">
        <f>D12*E16</f>
        <v>0</v>
      </c>
      <c r="G16" s="59"/>
    </row>
    <row r="17" spans="1:7" x14ac:dyDescent="0.3">
      <c r="A17" s="27"/>
      <c r="B17" s="7" t="s">
        <v>161</v>
      </c>
      <c r="C17" s="70" t="s">
        <v>57</v>
      </c>
      <c r="D17" s="70">
        <v>100</v>
      </c>
      <c r="E17" s="72"/>
      <c r="F17" s="17">
        <f t="shared" si="1"/>
        <v>0</v>
      </c>
      <c r="G17" s="59"/>
    </row>
    <row r="18" spans="1:7" x14ac:dyDescent="0.3">
      <c r="A18" s="3" t="s">
        <v>162</v>
      </c>
      <c r="B18" s="3" t="s">
        <v>18</v>
      </c>
      <c r="C18" s="71"/>
      <c r="D18" s="71"/>
      <c r="E18" s="74"/>
      <c r="F18" s="14"/>
      <c r="G18" s="14"/>
    </row>
    <row r="19" spans="1:7" x14ac:dyDescent="0.3">
      <c r="A19" s="27"/>
      <c r="B19" s="7" t="s">
        <v>163</v>
      </c>
      <c r="C19" s="70" t="s">
        <v>164</v>
      </c>
      <c r="D19" s="70">
        <v>1</v>
      </c>
      <c r="E19" s="72"/>
      <c r="F19" s="17">
        <f t="shared" si="1"/>
        <v>0</v>
      </c>
      <c r="G19" s="59"/>
    </row>
    <row r="20" spans="1:7" x14ac:dyDescent="0.3">
      <c r="A20" s="27"/>
      <c r="B20" s="7" t="s">
        <v>165</v>
      </c>
      <c r="C20" s="70" t="s">
        <v>166</v>
      </c>
      <c r="D20" s="70">
        <v>1</v>
      </c>
      <c r="E20" s="72"/>
      <c r="F20" s="17">
        <f t="shared" si="1"/>
        <v>0</v>
      </c>
      <c r="G20" s="59"/>
    </row>
    <row r="21" spans="1:7" x14ac:dyDescent="0.3">
      <c r="A21" s="3"/>
      <c r="B21" s="71"/>
      <c r="C21" s="3"/>
      <c r="D21" s="36"/>
      <c r="E21" s="35" t="s">
        <v>94</v>
      </c>
      <c r="F21" s="31">
        <f>SUM(F4:F20)</f>
        <v>0</v>
      </c>
      <c r="G21" s="14"/>
    </row>
    <row r="22" spans="1:7" ht="15" customHeight="1" x14ac:dyDescent="0.3">
      <c r="A22" s="57"/>
      <c r="B22" s="57"/>
      <c r="C22" s="57"/>
      <c r="D22" s="95" t="s">
        <v>119</v>
      </c>
      <c r="E22" s="95"/>
      <c r="F22" s="34">
        <f>'1. Bewegwijzering'!J50</f>
        <v>0</v>
      </c>
      <c r="G22" s="33"/>
    </row>
    <row r="23" spans="1:7" x14ac:dyDescent="0.3">
      <c r="A23" s="57"/>
      <c r="B23" s="57"/>
      <c r="C23" s="57"/>
      <c r="D23" s="93" t="s">
        <v>95</v>
      </c>
      <c r="E23" s="93"/>
      <c r="F23" s="34">
        <f>'2. Bestickering'!I25</f>
        <v>0</v>
      </c>
      <c r="G23" s="33"/>
    </row>
    <row r="24" spans="1:7" x14ac:dyDescent="0.3">
      <c r="A24" s="57"/>
      <c r="B24" s="57"/>
      <c r="C24" s="57"/>
      <c r="D24" s="93" t="s">
        <v>96</v>
      </c>
      <c r="E24" s="93"/>
      <c r="F24" s="34">
        <f>'3. Overig'!J24</f>
        <v>0</v>
      </c>
      <c r="G24" s="33"/>
    </row>
    <row r="25" spans="1:7" x14ac:dyDescent="0.3">
      <c r="A25" s="57"/>
      <c r="B25" s="57"/>
      <c r="C25" s="57"/>
      <c r="D25" s="94" t="s">
        <v>98</v>
      </c>
      <c r="E25" s="94"/>
      <c r="F25" s="38">
        <f>SUM(F21:F24)</f>
        <v>0</v>
      </c>
      <c r="G25" s="33"/>
    </row>
  </sheetData>
  <sheetProtection algorithmName="SHA-512" hashValue="BNjb2K8rokMbnpEEla6aBFd7lJ5oY1fQhLQ1rn+GFtCZ28D1gcpvUVmwaEvsWGXLItrgt2YCNQy/fzZVr7VPkA==" saltValue="XqENoVa1dkCecAXbKc0sFw==" spinCount="100000" sheet="1" objects="1" scenarios="1" formatColumns="0" formatRows="0" selectLockedCells="1"/>
  <mergeCells count="4">
    <mergeCell ref="D22:E22"/>
    <mergeCell ref="D23:E23"/>
    <mergeCell ref="D24:E24"/>
    <mergeCell ref="D25:E25"/>
  </mergeCells>
  <phoneticPr fontId="11"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F080D1-525A-41EB-87D6-6AE92B858563}">
  <sheetPr codeName="Blad1"/>
  <dimension ref="A1:K95"/>
  <sheetViews>
    <sheetView showGridLines="0" zoomScale="77" zoomScaleNormal="100" workbookViewId="0">
      <selection activeCell="F2" sqref="F2"/>
    </sheetView>
  </sheetViews>
  <sheetFormatPr defaultRowHeight="14.4" x14ac:dyDescent="0.3"/>
  <cols>
    <col min="1" max="1" width="28.5546875" customWidth="1"/>
    <col min="2" max="2" width="16.6640625" bestFit="1" customWidth="1"/>
    <col min="3" max="3" width="28.5546875" customWidth="1"/>
    <col min="4" max="4" width="8.44140625" bestFit="1" customWidth="1"/>
    <col min="5" max="5" width="14.44140625" customWidth="1"/>
    <col min="6" max="6" width="15.109375" customWidth="1"/>
    <col min="7" max="7" width="11.109375" customWidth="1"/>
    <col min="8" max="8" width="20.5546875" customWidth="1"/>
    <col min="9" max="9" width="16.88671875" customWidth="1"/>
    <col min="10" max="10" width="44.5546875" customWidth="1"/>
    <col min="11" max="11" width="17.109375" customWidth="1"/>
  </cols>
  <sheetData>
    <row r="1" spans="1:11" s="24" customFormat="1" ht="15.6" x14ac:dyDescent="0.25">
      <c r="A1" s="50" t="s">
        <v>167</v>
      </c>
      <c r="B1" s="50"/>
      <c r="C1" s="50"/>
      <c r="D1" s="50"/>
      <c r="E1" s="50"/>
      <c r="F1" s="50"/>
      <c r="G1" s="50"/>
      <c r="H1" s="50"/>
      <c r="I1" s="50"/>
      <c r="J1" s="50"/>
      <c r="K1" s="1"/>
    </row>
    <row r="2" spans="1:11" s="1" customFormat="1" ht="26.4" x14ac:dyDescent="0.25">
      <c r="A2" s="52" t="s">
        <v>40</v>
      </c>
      <c r="B2" s="52" t="s">
        <v>168</v>
      </c>
      <c r="C2" s="52" t="s">
        <v>169</v>
      </c>
      <c r="D2" s="52" t="s">
        <v>41</v>
      </c>
      <c r="E2" s="52" t="s">
        <v>42</v>
      </c>
      <c r="F2" s="28" t="s">
        <v>43</v>
      </c>
      <c r="G2" s="29" t="s">
        <v>44</v>
      </c>
      <c r="H2" s="21" t="s">
        <v>45</v>
      </c>
      <c r="I2" s="22" t="s">
        <v>46</v>
      </c>
      <c r="J2" s="30" t="s">
        <v>47</v>
      </c>
    </row>
    <row r="3" spans="1:11" s="1" customFormat="1" ht="13.2" x14ac:dyDescent="0.25">
      <c r="A3" s="3"/>
      <c r="B3" s="3"/>
      <c r="C3" s="3"/>
      <c r="D3" s="3"/>
      <c r="E3" s="14"/>
      <c r="F3" s="16" t="s">
        <v>170</v>
      </c>
      <c r="G3" s="25"/>
      <c r="H3" s="16"/>
      <c r="I3" s="16"/>
      <c r="J3" s="16"/>
    </row>
    <row r="4" spans="1:11" s="1" customFormat="1" ht="13.2" x14ac:dyDescent="0.25">
      <c r="A4" s="54"/>
      <c r="B4" s="54"/>
      <c r="C4" s="54"/>
      <c r="D4" s="54"/>
      <c r="E4" s="54"/>
      <c r="F4" s="59">
        <v>0</v>
      </c>
      <c r="G4" s="60">
        <v>0</v>
      </c>
      <c r="H4" s="9">
        <f t="shared" ref="H4:H67" si="0">F4*(1-G4)</f>
        <v>0</v>
      </c>
      <c r="I4" s="9">
        <f>E4*H4</f>
        <v>0</v>
      </c>
      <c r="J4" s="54"/>
    </row>
    <row r="5" spans="1:11" s="1" customFormat="1" ht="13.2" x14ac:dyDescent="0.25">
      <c r="A5" s="54"/>
      <c r="B5" s="54"/>
      <c r="C5" s="54"/>
      <c r="D5" s="54"/>
      <c r="E5" s="54"/>
      <c r="F5" s="59">
        <v>0</v>
      </c>
      <c r="G5" s="60">
        <v>0</v>
      </c>
      <c r="H5" s="9">
        <f t="shared" si="0"/>
        <v>0</v>
      </c>
      <c r="I5" s="9">
        <f t="shared" ref="I5:I68" si="1">E5*H5</f>
        <v>0</v>
      </c>
      <c r="J5" s="54"/>
    </row>
    <row r="6" spans="1:11" s="1" customFormat="1" ht="13.2" x14ac:dyDescent="0.25">
      <c r="A6" s="54"/>
      <c r="B6" s="54"/>
      <c r="C6" s="54"/>
      <c r="D6" s="54"/>
      <c r="E6" s="54"/>
      <c r="F6" s="59">
        <v>0</v>
      </c>
      <c r="G6" s="60">
        <v>0</v>
      </c>
      <c r="H6" s="9">
        <f t="shared" si="0"/>
        <v>0</v>
      </c>
      <c r="I6" s="9">
        <f t="shared" si="1"/>
        <v>0</v>
      </c>
      <c r="J6" s="54"/>
    </row>
    <row r="7" spans="1:11" s="1" customFormat="1" ht="13.2" x14ac:dyDescent="0.25">
      <c r="A7" s="54"/>
      <c r="B7" s="54"/>
      <c r="C7" s="54"/>
      <c r="D7" s="54"/>
      <c r="E7" s="54"/>
      <c r="F7" s="59">
        <v>0</v>
      </c>
      <c r="G7" s="60">
        <v>0</v>
      </c>
      <c r="H7" s="9">
        <f t="shared" si="0"/>
        <v>0</v>
      </c>
      <c r="I7" s="9">
        <f t="shared" si="1"/>
        <v>0</v>
      </c>
      <c r="J7" s="54"/>
    </row>
    <row r="8" spans="1:11" s="1" customFormat="1" ht="13.2" x14ac:dyDescent="0.25">
      <c r="A8" s="54"/>
      <c r="B8" s="54"/>
      <c r="C8" s="54"/>
      <c r="D8" s="54"/>
      <c r="E8" s="54"/>
      <c r="F8" s="59">
        <v>0</v>
      </c>
      <c r="G8" s="60">
        <v>0</v>
      </c>
      <c r="H8" s="9">
        <f t="shared" si="0"/>
        <v>0</v>
      </c>
      <c r="I8" s="9">
        <f t="shared" si="1"/>
        <v>0</v>
      </c>
      <c r="J8" s="54"/>
    </row>
    <row r="9" spans="1:11" s="1" customFormat="1" ht="13.2" x14ac:dyDescent="0.25">
      <c r="A9" s="54"/>
      <c r="B9" s="54"/>
      <c r="C9" s="54"/>
      <c r="D9" s="54"/>
      <c r="E9" s="54"/>
      <c r="F9" s="59">
        <v>0</v>
      </c>
      <c r="G9" s="60">
        <v>0</v>
      </c>
      <c r="H9" s="9">
        <f t="shared" si="0"/>
        <v>0</v>
      </c>
      <c r="I9" s="9">
        <f t="shared" si="1"/>
        <v>0</v>
      </c>
      <c r="J9" s="54"/>
    </row>
    <row r="10" spans="1:11" s="1" customFormat="1" ht="13.2" x14ac:dyDescent="0.25">
      <c r="A10" s="54"/>
      <c r="B10" s="54"/>
      <c r="C10" s="54"/>
      <c r="D10" s="54"/>
      <c r="E10" s="54"/>
      <c r="F10" s="59">
        <v>0</v>
      </c>
      <c r="G10" s="60">
        <v>0</v>
      </c>
      <c r="H10" s="9">
        <f t="shared" si="0"/>
        <v>0</v>
      </c>
      <c r="I10" s="9">
        <f t="shared" si="1"/>
        <v>0</v>
      </c>
      <c r="J10" s="54"/>
    </row>
    <row r="11" spans="1:11" s="1" customFormat="1" ht="13.2" x14ac:dyDescent="0.25">
      <c r="A11" s="54"/>
      <c r="B11" s="54"/>
      <c r="C11" s="54"/>
      <c r="D11" s="54"/>
      <c r="E11" s="54"/>
      <c r="F11" s="59">
        <v>0</v>
      </c>
      <c r="G11" s="60">
        <v>0</v>
      </c>
      <c r="H11" s="9">
        <f t="shared" si="0"/>
        <v>0</v>
      </c>
      <c r="I11" s="9">
        <f t="shared" si="1"/>
        <v>0</v>
      </c>
      <c r="J11" s="54"/>
    </row>
    <row r="12" spans="1:11" s="1" customFormat="1" ht="13.2" x14ac:dyDescent="0.25">
      <c r="A12" s="54"/>
      <c r="B12" s="54"/>
      <c r="C12" s="54"/>
      <c r="D12" s="54"/>
      <c r="E12" s="54"/>
      <c r="F12" s="59">
        <v>0</v>
      </c>
      <c r="G12" s="60">
        <v>0</v>
      </c>
      <c r="H12" s="9">
        <f t="shared" si="0"/>
        <v>0</v>
      </c>
      <c r="I12" s="9">
        <f t="shared" si="1"/>
        <v>0</v>
      </c>
      <c r="J12" s="54"/>
    </row>
    <row r="13" spans="1:11" s="1" customFormat="1" ht="13.2" x14ac:dyDescent="0.25">
      <c r="A13" s="54"/>
      <c r="B13" s="54"/>
      <c r="C13" s="54"/>
      <c r="D13" s="54"/>
      <c r="E13" s="54"/>
      <c r="F13" s="59">
        <v>0</v>
      </c>
      <c r="G13" s="60">
        <v>0</v>
      </c>
      <c r="H13" s="9">
        <f t="shared" si="0"/>
        <v>0</v>
      </c>
      <c r="I13" s="9">
        <f t="shared" si="1"/>
        <v>0</v>
      </c>
      <c r="J13" s="54"/>
    </row>
    <row r="14" spans="1:11" s="1" customFormat="1" ht="13.2" x14ac:dyDescent="0.25">
      <c r="A14" s="54"/>
      <c r="B14" s="54"/>
      <c r="C14" s="54"/>
      <c r="D14" s="54"/>
      <c r="E14" s="54"/>
      <c r="F14" s="59">
        <v>0</v>
      </c>
      <c r="G14" s="60">
        <v>0</v>
      </c>
      <c r="H14" s="9">
        <f t="shared" si="0"/>
        <v>0</v>
      </c>
      <c r="I14" s="9">
        <f t="shared" si="1"/>
        <v>0</v>
      </c>
      <c r="J14" s="54"/>
    </row>
    <row r="15" spans="1:11" s="1" customFormat="1" ht="13.2" x14ac:dyDescent="0.25">
      <c r="A15" s="54"/>
      <c r="B15" s="54"/>
      <c r="C15" s="54"/>
      <c r="D15" s="54"/>
      <c r="E15" s="54"/>
      <c r="F15" s="59">
        <v>0</v>
      </c>
      <c r="G15" s="60">
        <v>0</v>
      </c>
      <c r="H15" s="9">
        <f t="shared" si="0"/>
        <v>0</v>
      </c>
      <c r="I15" s="9">
        <f t="shared" si="1"/>
        <v>0</v>
      </c>
      <c r="J15" s="54"/>
    </row>
    <row r="16" spans="1:11" s="1" customFormat="1" ht="13.2" x14ac:dyDescent="0.25">
      <c r="A16" s="54"/>
      <c r="B16" s="54"/>
      <c r="C16" s="54"/>
      <c r="D16" s="54"/>
      <c r="E16" s="54"/>
      <c r="F16" s="59">
        <v>0</v>
      </c>
      <c r="G16" s="60">
        <v>0</v>
      </c>
      <c r="H16" s="9">
        <f t="shared" si="0"/>
        <v>0</v>
      </c>
      <c r="I16" s="9">
        <f t="shared" si="1"/>
        <v>0</v>
      </c>
      <c r="J16" s="54"/>
    </row>
    <row r="17" spans="1:10" s="1" customFormat="1" ht="13.2" x14ac:dyDescent="0.25">
      <c r="A17" s="54"/>
      <c r="B17" s="54"/>
      <c r="C17" s="54"/>
      <c r="D17" s="54"/>
      <c r="E17" s="54"/>
      <c r="F17" s="59">
        <v>0</v>
      </c>
      <c r="G17" s="60">
        <v>0</v>
      </c>
      <c r="H17" s="9">
        <f t="shared" si="0"/>
        <v>0</v>
      </c>
      <c r="I17" s="9">
        <f t="shared" si="1"/>
        <v>0</v>
      </c>
      <c r="J17" s="54"/>
    </row>
    <row r="18" spans="1:10" s="1" customFormat="1" ht="13.2" x14ac:dyDescent="0.25">
      <c r="A18" s="54"/>
      <c r="B18" s="54"/>
      <c r="C18" s="54"/>
      <c r="D18" s="54"/>
      <c r="E18" s="54"/>
      <c r="F18" s="59">
        <v>0</v>
      </c>
      <c r="G18" s="60">
        <v>0</v>
      </c>
      <c r="H18" s="9">
        <f t="shared" si="0"/>
        <v>0</v>
      </c>
      <c r="I18" s="9">
        <f t="shared" si="1"/>
        <v>0</v>
      </c>
      <c r="J18" s="54"/>
    </row>
    <row r="19" spans="1:10" s="1" customFormat="1" ht="13.2" x14ac:dyDescent="0.25">
      <c r="A19" s="54"/>
      <c r="B19" s="54"/>
      <c r="C19" s="54"/>
      <c r="D19" s="54"/>
      <c r="E19" s="55"/>
      <c r="F19" s="59">
        <v>0</v>
      </c>
      <c r="G19" s="60">
        <v>0</v>
      </c>
      <c r="H19" s="9">
        <f t="shared" si="0"/>
        <v>0</v>
      </c>
      <c r="I19" s="9">
        <f t="shared" si="1"/>
        <v>0</v>
      </c>
      <c r="J19" s="54"/>
    </row>
    <row r="20" spans="1:10" s="1" customFormat="1" ht="13.2" x14ac:dyDescent="0.25">
      <c r="A20" s="54"/>
      <c r="B20" s="54"/>
      <c r="C20" s="54"/>
      <c r="D20" s="54"/>
      <c r="E20" s="55"/>
      <c r="F20" s="59">
        <v>0</v>
      </c>
      <c r="G20" s="60">
        <v>0</v>
      </c>
      <c r="H20" s="9">
        <f t="shared" si="0"/>
        <v>0</v>
      </c>
      <c r="I20" s="9">
        <f t="shared" si="1"/>
        <v>0</v>
      </c>
      <c r="J20" s="54"/>
    </row>
    <row r="21" spans="1:10" s="1" customFormat="1" ht="13.2" x14ac:dyDescent="0.25">
      <c r="A21" s="54"/>
      <c r="B21" s="54"/>
      <c r="C21" s="54"/>
      <c r="D21" s="54"/>
      <c r="E21" s="55"/>
      <c r="F21" s="59">
        <v>0</v>
      </c>
      <c r="G21" s="60">
        <v>0</v>
      </c>
      <c r="H21" s="9">
        <f t="shared" si="0"/>
        <v>0</v>
      </c>
      <c r="I21" s="9">
        <f t="shared" si="1"/>
        <v>0</v>
      </c>
      <c r="J21" s="54"/>
    </row>
    <row r="22" spans="1:10" s="1" customFormat="1" ht="13.2" x14ac:dyDescent="0.25">
      <c r="A22" s="54"/>
      <c r="B22" s="54"/>
      <c r="C22" s="54"/>
      <c r="D22" s="54"/>
      <c r="E22" s="55"/>
      <c r="F22" s="59">
        <v>0</v>
      </c>
      <c r="G22" s="60">
        <v>0</v>
      </c>
      <c r="H22" s="9">
        <f t="shared" si="0"/>
        <v>0</v>
      </c>
      <c r="I22" s="9">
        <f t="shared" si="1"/>
        <v>0</v>
      </c>
      <c r="J22" s="54"/>
    </row>
    <row r="23" spans="1:10" s="1" customFormat="1" ht="13.2" x14ac:dyDescent="0.25">
      <c r="A23" s="54"/>
      <c r="B23" s="54"/>
      <c r="C23" s="54"/>
      <c r="D23" s="54"/>
      <c r="E23" s="55"/>
      <c r="F23" s="59">
        <v>0</v>
      </c>
      <c r="G23" s="60">
        <v>0</v>
      </c>
      <c r="H23" s="9">
        <f t="shared" si="0"/>
        <v>0</v>
      </c>
      <c r="I23" s="9">
        <f t="shared" si="1"/>
        <v>0</v>
      </c>
      <c r="J23" s="54"/>
    </row>
    <row r="24" spans="1:10" s="1" customFormat="1" ht="13.2" x14ac:dyDescent="0.25">
      <c r="A24" s="54"/>
      <c r="B24" s="54"/>
      <c r="C24" s="54"/>
      <c r="D24" s="54"/>
      <c r="E24" s="55"/>
      <c r="F24" s="59">
        <v>0</v>
      </c>
      <c r="G24" s="60">
        <v>0</v>
      </c>
      <c r="H24" s="9">
        <f t="shared" si="0"/>
        <v>0</v>
      </c>
      <c r="I24" s="9">
        <f t="shared" si="1"/>
        <v>0</v>
      </c>
      <c r="J24" s="54"/>
    </row>
    <row r="25" spans="1:10" s="1" customFormat="1" ht="13.2" x14ac:dyDescent="0.25">
      <c r="A25" s="54"/>
      <c r="B25" s="54"/>
      <c r="C25" s="54"/>
      <c r="D25" s="54"/>
      <c r="E25" s="55"/>
      <c r="F25" s="59">
        <v>0</v>
      </c>
      <c r="G25" s="60">
        <v>0</v>
      </c>
      <c r="H25" s="9">
        <f t="shared" si="0"/>
        <v>0</v>
      </c>
      <c r="I25" s="9">
        <f t="shared" si="1"/>
        <v>0</v>
      </c>
      <c r="J25" s="54"/>
    </row>
    <row r="26" spans="1:10" s="1" customFormat="1" ht="13.2" x14ac:dyDescent="0.25">
      <c r="A26" s="54"/>
      <c r="B26" s="54"/>
      <c r="C26" s="54"/>
      <c r="D26" s="54"/>
      <c r="E26" s="54"/>
      <c r="F26" s="59">
        <v>0</v>
      </c>
      <c r="G26" s="60">
        <v>0</v>
      </c>
      <c r="H26" s="9">
        <f t="shared" si="0"/>
        <v>0</v>
      </c>
      <c r="I26" s="9">
        <f t="shared" si="1"/>
        <v>0</v>
      </c>
      <c r="J26" s="54"/>
    </row>
    <row r="27" spans="1:10" s="1" customFormat="1" ht="13.2" x14ac:dyDescent="0.25">
      <c r="A27" s="54"/>
      <c r="B27" s="54"/>
      <c r="C27" s="54"/>
      <c r="D27" s="54"/>
      <c r="E27" s="54"/>
      <c r="F27" s="59">
        <v>0</v>
      </c>
      <c r="G27" s="60">
        <v>0</v>
      </c>
      <c r="H27" s="9">
        <f t="shared" si="0"/>
        <v>0</v>
      </c>
      <c r="I27" s="9">
        <f t="shared" si="1"/>
        <v>0</v>
      </c>
      <c r="J27" s="54"/>
    </row>
    <row r="28" spans="1:10" s="1" customFormat="1" ht="13.2" x14ac:dyDescent="0.25">
      <c r="A28" s="54"/>
      <c r="B28" s="54"/>
      <c r="C28" s="54"/>
      <c r="D28" s="54"/>
      <c r="E28" s="54"/>
      <c r="F28" s="59">
        <v>0</v>
      </c>
      <c r="G28" s="60">
        <v>0</v>
      </c>
      <c r="H28" s="9">
        <f t="shared" si="0"/>
        <v>0</v>
      </c>
      <c r="I28" s="9">
        <f t="shared" si="1"/>
        <v>0</v>
      </c>
      <c r="J28" s="54"/>
    </row>
    <row r="29" spans="1:10" x14ac:dyDescent="0.3">
      <c r="A29" s="54"/>
      <c r="B29" s="54"/>
      <c r="C29" s="54"/>
      <c r="D29" s="54"/>
      <c r="E29" s="54"/>
      <c r="F29" s="59">
        <v>0</v>
      </c>
      <c r="G29" s="60">
        <v>0</v>
      </c>
      <c r="H29" s="9">
        <f t="shared" si="0"/>
        <v>0</v>
      </c>
      <c r="I29" s="9">
        <f t="shared" si="1"/>
        <v>0</v>
      </c>
      <c r="J29" s="54"/>
    </row>
    <row r="30" spans="1:10" x14ac:dyDescent="0.3">
      <c r="A30" s="54"/>
      <c r="B30" s="54"/>
      <c r="C30" s="54"/>
      <c r="D30" s="54"/>
      <c r="E30" s="54"/>
      <c r="F30" s="59">
        <v>0</v>
      </c>
      <c r="G30" s="60">
        <v>0</v>
      </c>
      <c r="H30" s="9">
        <f t="shared" si="0"/>
        <v>0</v>
      </c>
      <c r="I30" s="9">
        <f t="shared" si="1"/>
        <v>0</v>
      </c>
      <c r="J30" s="54"/>
    </row>
    <row r="31" spans="1:10" x14ac:dyDescent="0.3">
      <c r="A31" s="54"/>
      <c r="B31" s="54"/>
      <c r="C31" s="54"/>
      <c r="D31" s="54"/>
      <c r="E31" s="54"/>
      <c r="F31" s="59">
        <v>0</v>
      </c>
      <c r="G31" s="60">
        <v>0</v>
      </c>
      <c r="H31" s="9">
        <f t="shared" si="0"/>
        <v>0</v>
      </c>
      <c r="I31" s="9">
        <f t="shared" si="1"/>
        <v>0</v>
      </c>
      <c r="J31" s="54"/>
    </row>
    <row r="32" spans="1:10" x14ac:dyDescent="0.3">
      <c r="A32" s="54"/>
      <c r="B32" s="54"/>
      <c r="C32" s="54"/>
      <c r="D32" s="54"/>
      <c r="E32" s="54"/>
      <c r="F32" s="59">
        <v>0</v>
      </c>
      <c r="G32" s="60">
        <v>0</v>
      </c>
      <c r="H32" s="9">
        <f t="shared" si="0"/>
        <v>0</v>
      </c>
      <c r="I32" s="9">
        <f t="shared" si="1"/>
        <v>0</v>
      </c>
      <c r="J32" s="54"/>
    </row>
    <row r="33" spans="1:10" x14ac:dyDescent="0.3">
      <c r="A33" s="54"/>
      <c r="B33" s="54"/>
      <c r="C33" s="54"/>
      <c r="D33" s="54"/>
      <c r="E33" s="54"/>
      <c r="F33" s="59">
        <v>0</v>
      </c>
      <c r="G33" s="60">
        <v>0</v>
      </c>
      <c r="H33" s="9">
        <f t="shared" si="0"/>
        <v>0</v>
      </c>
      <c r="I33" s="9">
        <f t="shared" si="1"/>
        <v>0</v>
      </c>
      <c r="J33" s="54"/>
    </row>
    <row r="34" spans="1:10" x14ac:dyDescent="0.3">
      <c r="A34" s="54"/>
      <c r="B34" s="54"/>
      <c r="C34" s="54"/>
      <c r="D34" s="54"/>
      <c r="E34" s="54"/>
      <c r="F34" s="59">
        <v>0</v>
      </c>
      <c r="G34" s="60">
        <v>0</v>
      </c>
      <c r="H34" s="9">
        <f t="shared" si="0"/>
        <v>0</v>
      </c>
      <c r="I34" s="9">
        <f t="shared" si="1"/>
        <v>0</v>
      </c>
      <c r="J34" s="54"/>
    </row>
    <row r="35" spans="1:10" x14ac:dyDescent="0.3">
      <c r="A35" s="54"/>
      <c r="B35" s="54"/>
      <c r="C35" s="54"/>
      <c r="D35" s="54"/>
      <c r="E35" s="54"/>
      <c r="F35" s="59">
        <v>0</v>
      </c>
      <c r="G35" s="60">
        <v>0</v>
      </c>
      <c r="H35" s="9">
        <f t="shared" si="0"/>
        <v>0</v>
      </c>
      <c r="I35" s="9">
        <f t="shared" si="1"/>
        <v>0</v>
      </c>
      <c r="J35" s="54"/>
    </row>
    <row r="36" spans="1:10" x14ac:dyDescent="0.3">
      <c r="A36" s="54"/>
      <c r="B36" s="54"/>
      <c r="C36" s="54"/>
      <c r="D36" s="54"/>
      <c r="E36" s="54"/>
      <c r="F36" s="59">
        <v>0</v>
      </c>
      <c r="G36" s="60">
        <v>0</v>
      </c>
      <c r="H36" s="9">
        <f t="shared" si="0"/>
        <v>0</v>
      </c>
      <c r="I36" s="9">
        <f t="shared" si="1"/>
        <v>0</v>
      </c>
      <c r="J36" s="54"/>
    </row>
    <row r="37" spans="1:10" x14ac:dyDescent="0.3">
      <c r="A37" s="54"/>
      <c r="B37" s="54"/>
      <c r="C37" s="54"/>
      <c r="D37" s="54"/>
      <c r="E37" s="54"/>
      <c r="F37" s="59">
        <v>0</v>
      </c>
      <c r="G37" s="60">
        <v>0</v>
      </c>
      <c r="H37" s="9">
        <f t="shared" si="0"/>
        <v>0</v>
      </c>
      <c r="I37" s="9">
        <f t="shared" si="1"/>
        <v>0</v>
      </c>
      <c r="J37" s="54"/>
    </row>
    <row r="38" spans="1:10" x14ac:dyDescent="0.3">
      <c r="A38" s="54"/>
      <c r="B38" s="54"/>
      <c r="C38" s="54"/>
      <c r="D38" s="54"/>
      <c r="E38" s="54"/>
      <c r="F38" s="59">
        <v>0</v>
      </c>
      <c r="G38" s="60">
        <v>0</v>
      </c>
      <c r="H38" s="9">
        <f t="shared" si="0"/>
        <v>0</v>
      </c>
      <c r="I38" s="9">
        <f t="shared" si="1"/>
        <v>0</v>
      </c>
      <c r="J38" s="54"/>
    </row>
    <row r="39" spans="1:10" x14ac:dyDescent="0.3">
      <c r="A39" s="54"/>
      <c r="B39" s="54"/>
      <c r="C39" s="54"/>
      <c r="D39" s="54"/>
      <c r="E39" s="54"/>
      <c r="F39" s="59">
        <v>0</v>
      </c>
      <c r="G39" s="60">
        <v>0</v>
      </c>
      <c r="H39" s="9">
        <f t="shared" si="0"/>
        <v>0</v>
      </c>
      <c r="I39" s="9">
        <f t="shared" si="1"/>
        <v>0</v>
      </c>
      <c r="J39" s="54"/>
    </row>
    <row r="40" spans="1:10" x14ac:dyDescent="0.3">
      <c r="A40" s="54"/>
      <c r="B40" s="54"/>
      <c r="C40" s="54"/>
      <c r="D40" s="54"/>
      <c r="E40" s="54"/>
      <c r="F40" s="59">
        <v>0</v>
      </c>
      <c r="G40" s="60">
        <v>0</v>
      </c>
      <c r="H40" s="9">
        <f t="shared" si="0"/>
        <v>0</v>
      </c>
      <c r="I40" s="9">
        <f t="shared" si="1"/>
        <v>0</v>
      </c>
      <c r="J40" s="54"/>
    </row>
    <row r="41" spans="1:10" x14ac:dyDescent="0.3">
      <c r="A41" s="54"/>
      <c r="B41" s="54"/>
      <c r="C41" s="54"/>
      <c r="D41" s="54"/>
      <c r="E41" s="54"/>
      <c r="F41" s="59">
        <v>0</v>
      </c>
      <c r="G41" s="60">
        <v>0</v>
      </c>
      <c r="H41" s="9">
        <f t="shared" si="0"/>
        <v>0</v>
      </c>
      <c r="I41" s="9">
        <f t="shared" si="1"/>
        <v>0</v>
      </c>
      <c r="J41" s="54"/>
    </row>
    <row r="42" spans="1:10" x14ac:dyDescent="0.3">
      <c r="A42" s="54"/>
      <c r="B42" s="54"/>
      <c r="C42" s="54"/>
      <c r="D42" s="54"/>
      <c r="E42" s="54"/>
      <c r="F42" s="59">
        <v>0</v>
      </c>
      <c r="G42" s="60">
        <v>0</v>
      </c>
      <c r="H42" s="9">
        <f t="shared" si="0"/>
        <v>0</v>
      </c>
      <c r="I42" s="9">
        <f t="shared" si="1"/>
        <v>0</v>
      </c>
      <c r="J42" s="54"/>
    </row>
    <row r="43" spans="1:10" x14ac:dyDescent="0.3">
      <c r="A43" s="54"/>
      <c r="B43" s="54"/>
      <c r="C43" s="54"/>
      <c r="D43" s="54"/>
      <c r="E43" s="54"/>
      <c r="F43" s="59">
        <v>0</v>
      </c>
      <c r="G43" s="60">
        <v>0</v>
      </c>
      <c r="H43" s="9">
        <f t="shared" si="0"/>
        <v>0</v>
      </c>
      <c r="I43" s="9">
        <f t="shared" si="1"/>
        <v>0</v>
      </c>
      <c r="J43" s="54"/>
    </row>
    <row r="44" spans="1:10" x14ac:dyDescent="0.3">
      <c r="A44" s="54"/>
      <c r="B44" s="54"/>
      <c r="C44" s="54"/>
      <c r="D44" s="54"/>
      <c r="E44" s="54"/>
      <c r="F44" s="59">
        <v>0</v>
      </c>
      <c r="G44" s="60">
        <v>0</v>
      </c>
      <c r="H44" s="9">
        <f t="shared" si="0"/>
        <v>0</v>
      </c>
      <c r="I44" s="9">
        <f t="shared" si="1"/>
        <v>0</v>
      </c>
      <c r="J44" s="54"/>
    </row>
    <row r="45" spans="1:10" x14ac:dyDescent="0.3">
      <c r="A45" s="54"/>
      <c r="B45" s="54"/>
      <c r="C45" s="54"/>
      <c r="D45" s="54"/>
      <c r="E45" s="54"/>
      <c r="F45" s="59">
        <v>0</v>
      </c>
      <c r="G45" s="60">
        <v>0</v>
      </c>
      <c r="H45" s="9">
        <f t="shared" si="0"/>
        <v>0</v>
      </c>
      <c r="I45" s="9">
        <f t="shared" si="1"/>
        <v>0</v>
      </c>
      <c r="J45" s="54"/>
    </row>
    <row r="46" spans="1:10" x14ac:dyDescent="0.3">
      <c r="A46" s="54"/>
      <c r="B46" s="54"/>
      <c r="C46" s="54"/>
      <c r="D46" s="54"/>
      <c r="E46" s="54"/>
      <c r="F46" s="59">
        <v>0</v>
      </c>
      <c r="G46" s="60">
        <v>0</v>
      </c>
      <c r="H46" s="9">
        <f t="shared" si="0"/>
        <v>0</v>
      </c>
      <c r="I46" s="9">
        <f t="shared" si="1"/>
        <v>0</v>
      </c>
      <c r="J46" s="54"/>
    </row>
    <row r="47" spans="1:10" x14ac:dyDescent="0.3">
      <c r="A47" s="54"/>
      <c r="B47" s="54"/>
      <c r="C47" s="54"/>
      <c r="D47" s="54"/>
      <c r="E47" s="54"/>
      <c r="F47" s="59">
        <v>0</v>
      </c>
      <c r="G47" s="60">
        <v>0</v>
      </c>
      <c r="H47" s="9">
        <f t="shared" si="0"/>
        <v>0</v>
      </c>
      <c r="I47" s="9">
        <f t="shared" si="1"/>
        <v>0</v>
      </c>
      <c r="J47" s="54"/>
    </row>
    <row r="48" spans="1:10" x14ac:dyDescent="0.3">
      <c r="A48" s="54"/>
      <c r="B48" s="54"/>
      <c r="C48" s="54"/>
      <c r="D48" s="54"/>
      <c r="E48" s="54"/>
      <c r="F48" s="59">
        <v>0</v>
      </c>
      <c r="G48" s="60">
        <v>0</v>
      </c>
      <c r="H48" s="9">
        <f t="shared" si="0"/>
        <v>0</v>
      </c>
      <c r="I48" s="9">
        <f t="shared" si="1"/>
        <v>0</v>
      </c>
      <c r="J48" s="54"/>
    </row>
    <row r="49" spans="1:10" x14ac:dyDescent="0.3">
      <c r="A49" s="54"/>
      <c r="B49" s="54"/>
      <c r="C49" s="54"/>
      <c r="D49" s="54"/>
      <c r="E49" s="54"/>
      <c r="F49" s="59">
        <v>0</v>
      </c>
      <c r="G49" s="60">
        <v>0</v>
      </c>
      <c r="H49" s="9">
        <f t="shared" si="0"/>
        <v>0</v>
      </c>
      <c r="I49" s="9">
        <f t="shared" si="1"/>
        <v>0</v>
      </c>
      <c r="J49" s="54"/>
    </row>
    <row r="50" spans="1:10" x14ac:dyDescent="0.3">
      <c r="A50" s="54"/>
      <c r="B50" s="54"/>
      <c r="C50" s="54"/>
      <c r="D50" s="54"/>
      <c r="E50" s="54"/>
      <c r="F50" s="59">
        <v>0</v>
      </c>
      <c r="G50" s="60">
        <v>0</v>
      </c>
      <c r="H50" s="9">
        <f t="shared" si="0"/>
        <v>0</v>
      </c>
      <c r="I50" s="9">
        <f t="shared" si="1"/>
        <v>0</v>
      </c>
      <c r="J50" s="54"/>
    </row>
    <row r="51" spans="1:10" x14ac:dyDescent="0.3">
      <c r="A51" s="54"/>
      <c r="B51" s="54"/>
      <c r="C51" s="54"/>
      <c r="D51" s="54"/>
      <c r="E51" s="54"/>
      <c r="F51" s="59">
        <v>0</v>
      </c>
      <c r="G51" s="60">
        <v>0</v>
      </c>
      <c r="H51" s="9">
        <f t="shared" si="0"/>
        <v>0</v>
      </c>
      <c r="I51" s="9">
        <f t="shared" si="1"/>
        <v>0</v>
      </c>
      <c r="J51" s="54"/>
    </row>
    <row r="52" spans="1:10" x14ac:dyDescent="0.3">
      <c r="A52" s="54"/>
      <c r="B52" s="54"/>
      <c r="C52" s="54"/>
      <c r="D52" s="54"/>
      <c r="E52" s="54"/>
      <c r="F52" s="59">
        <v>0</v>
      </c>
      <c r="G52" s="60">
        <v>0</v>
      </c>
      <c r="H52" s="9">
        <f t="shared" si="0"/>
        <v>0</v>
      </c>
      <c r="I52" s="9">
        <f t="shared" si="1"/>
        <v>0</v>
      </c>
      <c r="J52" s="54"/>
    </row>
    <row r="53" spans="1:10" x14ac:dyDescent="0.3">
      <c r="A53" s="54"/>
      <c r="B53" s="54"/>
      <c r="C53" s="54"/>
      <c r="D53" s="54"/>
      <c r="E53" s="54"/>
      <c r="F53" s="59">
        <v>0</v>
      </c>
      <c r="G53" s="60">
        <v>0</v>
      </c>
      <c r="H53" s="9">
        <f t="shared" si="0"/>
        <v>0</v>
      </c>
      <c r="I53" s="9">
        <f t="shared" si="1"/>
        <v>0</v>
      </c>
      <c r="J53" s="54"/>
    </row>
    <row r="54" spans="1:10" x14ac:dyDescent="0.3">
      <c r="A54" s="54"/>
      <c r="B54" s="54"/>
      <c r="C54" s="54"/>
      <c r="D54" s="54"/>
      <c r="E54" s="54"/>
      <c r="F54" s="59">
        <v>0</v>
      </c>
      <c r="G54" s="60">
        <v>0</v>
      </c>
      <c r="H54" s="9">
        <f t="shared" si="0"/>
        <v>0</v>
      </c>
      <c r="I54" s="9">
        <f t="shared" si="1"/>
        <v>0</v>
      </c>
      <c r="J54" s="54"/>
    </row>
    <row r="55" spans="1:10" x14ac:dyDescent="0.3">
      <c r="A55" s="54"/>
      <c r="B55" s="54"/>
      <c r="C55" s="54"/>
      <c r="D55" s="54"/>
      <c r="E55" s="54"/>
      <c r="F55" s="59">
        <v>0</v>
      </c>
      <c r="G55" s="60">
        <v>0</v>
      </c>
      <c r="H55" s="9">
        <f t="shared" si="0"/>
        <v>0</v>
      </c>
      <c r="I55" s="9">
        <f t="shared" si="1"/>
        <v>0</v>
      </c>
      <c r="J55" s="54"/>
    </row>
    <row r="56" spans="1:10" x14ac:dyDescent="0.3">
      <c r="A56" s="54"/>
      <c r="B56" s="54"/>
      <c r="C56" s="54"/>
      <c r="D56" s="54"/>
      <c r="E56" s="54"/>
      <c r="F56" s="59">
        <v>0</v>
      </c>
      <c r="G56" s="60">
        <v>0</v>
      </c>
      <c r="H56" s="9">
        <f t="shared" si="0"/>
        <v>0</v>
      </c>
      <c r="I56" s="9">
        <f t="shared" si="1"/>
        <v>0</v>
      </c>
      <c r="J56" s="54"/>
    </row>
    <row r="57" spans="1:10" x14ac:dyDescent="0.3">
      <c r="A57" s="54"/>
      <c r="B57" s="54"/>
      <c r="C57" s="54"/>
      <c r="D57" s="54"/>
      <c r="E57" s="54"/>
      <c r="F57" s="59">
        <v>0</v>
      </c>
      <c r="G57" s="60">
        <v>0</v>
      </c>
      <c r="H57" s="9">
        <f t="shared" si="0"/>
        <v>0</v>
      </c>
      <c r="I57" s="9">
        <f t="shared" si="1"/>
        <v>0</v>
      </c>
      <c r="J57" s="54"/>
    </row>
    <row r="58" spans="1:10" x14ac:dyDescent="0.3">
      <c r="A58" s="54"/>
      <c r="B58" s="54"/>
      <c r="C58" s="54"/>
      <c r="D58" s="54"/>
      <c r="E58" s="54"/>
      <c r="F58" s="59">
        <v>0</v>
      </c>
      <c r="G58" s="60">
        <v>0</v>
      </c>
      <c r="H58" s="9">
        <f t="shared" si="0"/>
        <v>0</v>
      </c>
      <c r="I58" s="9">
        <f t="shared" si="1"/>
        <v>0</v>
      </c>
      <c r="J58" s="54"/>
    </row>
    <row r="59" spans="1:10" x14ac:dyDescent="0.3">
      <c r="A59" s="54"/>
      <c r="B59" s="54"/>
      <c r="C59" s="54"/>
      <c r="D59" s="54"/>
      <c r="E59" s="54"/>
      <c r="F59" s="59">
        <v>0</v>
      </c>
      <c r="G59" s="60">
        <v>0</v>
      </c>
      <c r="H59" s="9">
        <f t="shared" si="0"/>
        <v>0</v>
      </c>
      <c r="I59" s="9">
        <f t="shared" si="1"/>
        <v>0</v>
      </c>
      <c r="J59" s="54"/>
    </row>
    <row r="60" spans="1:10" x14ac:dyDescent="0.3">
      <c r="A60" s="54"/>
      <c r="B60" s="54"/>
      <c r="C60" s="54"/>
      <c r="D60" s="54"/>
      <c r="E60" s="54"/>
      <c r="F60" s="59">
        <v>0</v>
      </c>
      <c r="G60" s="60">
        <v>0</v>
      </c>
      <c r="H60" s="9">
        <f t="shared" si="0"/>
        <v>0</v>
      </c>
      <c r="I60" s="9">
        <f t="shared" si="1"/>
        <v>0</v>
      </c>
      <c r="J60" s="54"/>
    </row>
    <row r="61" spans="1:10" x14ac:dyDescent="0.3">
      <c r="A61" s="54"/>
      <c r="B61" s="54"/>
      <c r="C61" s="54"/>
      <c r="D61" s="54"/>
      <c r="E61" s="54"/>
      <c r="F61" s="59">
        <v>0</v>
      </c>
      <c r="G61" s="60">
        <v>0</v>
      </c>
      <c r="H61" s="9">
        <f t="shared" si="0"/>
        <v>0</v>
      </c>
      <c r="I61" s="9">
        <f t="shared" si="1"/>
        <v>0</v>
      </c>
      <c r="J61" s="54"/>
    </row>
    <row r="62" spans="1:10" x14ac:dyDescent="0.3">
      <c r="A62" s="54"/>
      <c r="B62" s="54"/>
      <c r="C62" s="54"/>
      <c r="D62" s="54"/>
      <c r="E62" s="54"/>
      <c r="F62" s="59">
        <v>0</v>
      </c>
      <c r="G62" s="60">
        <v>0</v>
      </c>
      <c r="H62" s="9">
        <f t="shared" si="0"/>
        <v>0</v>
      </c>
      <c r="I62" s="9">
        <f t="shared" si="1"/>
        <v>0</v>
      </c>
      <c r="J62" s="54"/>
    </row>
    <row r="63" spans="1:10" x14ac:dyDescent="0.3">
      <c r="A63" s="54"/>
      <c r="B63" s="54"/>
      <c r="C63" s="54"/>
      <c r="D63" s="54"/>
      <c r="E63" s="54"/>
      <c r="F63" s="59">
        <v>0</v>
      </c>
      <c r="G63" s="60">
        <v>0</v>
      </c>
      <c r="H63" s="9">
        <f t="shared" si="0"/>
        <v>0</v>
      </c>
      <c r="I63" s="9">
        <f t="shared" si="1"/>
        <v>0</v>
      </c>
      <c r="J63" s="54"/>
    </row>
    <row r="64" spans="1:10" x14ac:dyDescent="0.3">
      <c r="A64" s="54"/>
      <c r="B64" s="54"/>
      <c r="C64" s="54"/>
      <c r="D64" s="54"/>
      <c r="E64" s="54"/>
      <c r="F64" s="59">
        <v>0</v>
      </c>
      <c r="G64" s="60">
        <v>0</v>
      </c>
      <c r="H64" s="9">
        <f t="shared" si="0"/>
        <v>0</v>
      </c>
      <c r="I64" s="9">
        <f t="shared" si="1"/>
        <v>0</v>
      </c>
      <c r="J64" s="54"/>
    </row>
    <row r="65" spans="1:10" x14ac:dyDescent="0.3">
      <c r="A65" s="54"/>
      <c r="B65" s="54"/>
      <c r="C65" s="54"/>
      <c r="D65" s="54"/>
      <c r="E65" s="54"/>
      <c r="F65" s="59">
        <v>0</v>
      </c>
      <c r="G65" s="60">
        <v>0</v>
      </c>
      <c r="H65" s="9">
        <f t="shared" si="0"/>
        <v>0</v>
      </c>
      <c r="I65" s="9">
        <f t="shared" si="1"/>
        <v>0</v>
      </c>
      <c r="J65" s="54"/>
    </row>
    <row r="66" spans="1:10" x14ac:dyDescent="0.3">
      <c r="A66" s="54"/>
      <c r="B66" s="54"/>
      <c r="C66" s="54"/>
      <c r="D66" s="54"/>
      <c r="E66" s="54"/>
      <c r="F66" s="59">
        <v>0</v>
      </c>
      <c r="G66" s="60">
        <v>0</v>
      </c>
      <c r="H66" s="9">
        <f t="shared" si="0"/>
        <v>0</v>
      </c>
      <c r="I66" s="9">
        <f t="shared" si="1"/>
        <v>0</v>
      </c>
      <c r="J66" s="54"/>
    </row>
    <row r="67" spans="1:10" x14ac:dyDescent="0.3">
      <c r="A67" s="54"/>
      <c r="B67" s="54"/>
      <c r="C67" s="54"/>
      <c r="D67" s="54"/>
      <c r="E67" s="54"/>
      <c r="F67" s="59">
        <v>0</v>
      </c>
      <c r="G67" s="60">
        <v>0</v>
      </c>
      <c r="H67" s="9">
        <f t="shared" si="0"/>
        <v>0</v>
      </c>
      <c r="I67" s="9">
        <f t="shared" si="1"/>
        <v>0</v>
      </c>
      <c r="J67" s="54"/>
    </row>
    <row r="68" spans="1:10" x14ac:dyDescent="0.3">
      <c r="A68" s="54"/>
      <c r="B68" s="54"/>
      <c r="C68" s="54"/>
      <c r="D68" s="54"/>
      <c r="E68" s="54"/>
      <c r="F68" s="59">
        <v>0</v>
      </c>
      <c r="G68" s="60">
        <v>0</v>
      </c>
      <c r="H68" s="9">
        <f t="shared" ref="H68:H95" si="2">F68*(1-G68)</f>
        <v>0</v>
      </c>
      <c r="I68" s="9">
        <f t="shared" si="1"/>
        <v>0</v>
      </c>
      <c r="J68" s="54"/>
    </row>
    <row r="69" spans="1:10" x14ac:dyDescent="0.3">
      <c r="A69" s="54"/>
      <c r="B69" s="54"/>
      <c r="C69" s="54"/>
      <c r="D69" s="54"/>
      <c r="E69" s="54"/>
      <c r="F69" s="59">
        <v>0</v>
      </c>
      <c r="G69" s="60">
        <v>0</v>
      </c>
      <c r="H69" s="9">
        <f t="shared" si="2"/>
        <v>0</v>
      </c>
      <c r="I69" s="9">
        <f t="shared" ref="I69:I95" si="3">E69*H69</f>
        <v>0</v>
      </c>
      <c r="J69" s="54"/>
    </row>
    <row r="70" spans="1:10" x14ac:dyDescent="0.3">
      <c r="A70" s="54"/>
      <c r="B70" s="54"/>
      <c r="C70" s="54"/>
      <c r="D70" s="54"/>
      <c r="E70" s="54"/>
      <c r="F70" s="59">
        <v>0</v>
      </c>
      <c r="G70" s="60">
        <v>0</v>
      </c>
      <c r="H70" s="9">
        <f t="shared" si="2"/>
        <v>0</v>
      </c>
      <c r="I70" s="9">
        <f t="shared" si="3"/>
        <v>0</v>
      </c>
      <c r="J70" s="54"/>
    </row>
    <row r="71" spans="1:10" x14ac:dyDescent="0.3">
      <c r="A71" s="54"/>
      <c r="B71" s="54"/>
      <c r="C71" s="54"/>
      <c r="D71" s="54"/>
      <c r="E71" s="54"/>
      <c r="F71" s="59">
        <v>0</v>
      </c>
      <c r="G71" s="60">
        <v>0</v>
      </c>
      <c r="H71" s="9">
        <f t="shared" si="2"/>
        <v>0</v>
      </c>
      <c r="I71" s="9">
        <f t="shared" si="3"/>
        <v>0</v>
      </c>
      <c r="J71" s="54"/>
    </row>
    <row r="72" spans="1:10" x14ac:dyDescent="0.3">
      <c r="A72" s="54"/>
      <c r="B72" s="54"/>
      <c r="C72" s="54"/>
      <c r="D72" s="54"/>
      <c r="E72" s="54"/>
      <c r="F72" s="59">
        <v>0</v>
      </c>
      <c r="G72" s="60">
        <v>0</v>
      </c>
      <c r="H72" s="9">
        <f t="shared" si="2"/>
        <v>0</v>
      </c>
      <c r="I72" s="9">
        <f t="shared" si="3"/>
        <v>0</v>
      </c>
      <c r="J72" s="54"/>
    </row>
    <row r="73" spans="1:10" x14ac:dyDescent="0.3">
      <c r="A73" s="54"/>
      <c r="B73" s="54"/>
      <c r="C73" s="54"/>
      <c r="D73" s="54"/>
      <c r="E73" s="54"/>
      <c r="F73" s="59">
        <v>0</v>
      </c>
      <c r="G73" s="60">
        <v>0</v>
      </c>
      <c r="H73" s="9">
        <f t="shared" si="2"/>
        <v>0</v>
      </c>
      <c r="I73" s="9">
        <f t="shared" si="3"/>
        <v>0</v>
      </c>
      <c r="J73" s="54"/>
    </row>
    <row r="74" spans="1:10" x14ac:dyDescent="0.3">
      <c r="A74" s="54"/>
      <c r="B74" s="54"/>
      <c r="C74" s="54"/>
      <c r="D74" s="54"/>
      <c r="E74" s="54"/>
      <c r="F74" s="59">
        <v>0</v>
      </c>
      <c r="G74" s="60">
        <v>0</v>
      </c>
      <c r="H74" s="9">
        <f t="shared" si="2"/>
        <v>0</v>
      </c>
      <c r="I74" s="9">
        <f t="shared" si="3"/>
        <v>0</v>
      </c>
      <c r="J74" s="54"/>
    </row>
    <row r="75" spans="1:10" x14ac:dyDescent="0.3">
      <c r="A75" s="54"/>
      <c r="B75" s="54"/>
      <c r="C75" s="54"/>
      <c r="D75" s="54"/>
      <c r="E75" s="54"/>
      <c r="F75" s="59">
        <v>0</v>
      </c>
      <c r="G75" s="60">
        <v>0</v>
      </c>
      <c r="H75" s="9">
        <f t="shared" si="2"/>
        <v>0</v>
      </c>
      <c r="I75" s="9">
        <f t="shared" si="3"/>
        <v>0</v>
      </c>
      <c r="J75" s="54"/>
    </row>
    <row r="76" spans="1:10" x14ac:dyDescent="0.3">
      <c r="A76" s="54"/>
      <c r="B76" s="54"/>
      <c r="C76" s="54"/>
      <c r="D76" s="54"/>
      <c r="E76" s="54"/>
      <c r="F76" s="59">
        <v>0</v>
      </c>
      <c r="G76" s="60">
        <v>0</v>
      </c>
      <c r="H76" s="9">
        <f t="shared" si="2"/>
        <v>0</v>
      </c>
      <c r="I76" s="9">
        <f t="shared" si="3"/>
        <v>0</v>
      </c>
      <c r="J76" s="54"/>
    </row>
    <row r="77" spans="1:10" x14ac:dyDescent="0.3">
      <c r="A77" s="54"/>
      <c r="B77" s="54"/>
      <c r="C77" s="54"/>
      <c r="D77" s="54"/>
      <c r="E77" s="54"/>
      <c r="F77" s="59">
        <v>0</v>
      </c>
      <c r="G77" s="60">
        <v>0</v>
      </c>
      <c r="H77" s="9">
        <f t="shared" si="2"/>
        <v>0</v>
      </c>
      <c r="I77" s="9">
        <f t="shared" si="3"/>
        <v>0</v>
      </c>
      <c r="J77" s="54"/>
    </row>
    <row r="78" spans="1:10" x14ac:dyDescent="0.3">
      <c r="A78" s="54"/>
      <c r="B78" s="54"/>
      <c r="C78" s="54"/>
      <c r="D78" s="54"/>
      <c r="E78" s="54"/>
      <c r="F78" s="59">
        <v>0</v>
      </c>
      <c r="G78" s="60">
        <v>0</v>
      </c>
      <c r="H78" s="9">
        <f t="shared" si="2"/>
        <v>0</v>
      </c>
      <c r="I78" s="9">
        <f t="shared" si="3"/>
        <v>0</v>
      </c>
      <c r="J78" s="54"/>
    </row>
    <row r="79" spans="1:10" x14ac:dyDescent="0.3">
      <c r="A79" s="54"/>
      <c r="B79" s="54"/>
      <c r="C79" s="54"/>
      <c r="D79" s="54"/>
      <c r="E79" s="54"/>
      <c r="F79" s="59">
        <v>0</v>
      </c>
      <c r="G79" s="60">
        <v>0</v>
      </c>
      <c r="H79" s="9">
        <f t="shared" si="2"/>
        <v>0</v>
      </c>
      <c r="I79" s="9">
        <f t="shared" si="3"/>
        <v>0</v>
      </c>
      <c r="J79" s="54"/>
    </row>
    <row r="80" spans="1:10" x14ac:dyDescent="0.3">
      <c r="A80" s="54"/>
      <c r="B80" s="54"/>
      <c r="C80" s="54"/>
      <c r="D80" s="54"/>
      <c r="E80" s="54"/>
      <c r="F80" s="59">
        <v>0</v>
      </c>
      <c r="G80" s="60">
        <v>0</v>
      </c>
      <c r="H80" s="9">
        <f t="shared" si="2"/>
        <v>0</v>
      </c>
      <c r="I80" s="9">
        <f t="shared" si="3"/>
        <v>0</v>
      </c>
      <c r="J80" s="54"/>
    </row>
    <row r="81" spans="1:10" x14ac:dyDescent="0.3">
      <c r="A81" s="54"/>
      <c r="B81" s="54"/>
      <c r="C81" s="54"/>
      <c r="D81" s="54"/>
      <c r="E81" s="54"/>
      <c r="F81" s="59">
        <v>0</v>
      </c>
      <c r="G81" s="60">
        <v>0</v>
      </c>
      <c r="H81" s="9">
        <f t="shared" si="2"/>
        <v>0</v>
      </c>
      <c r="I81" s="9">
        <f t="shared" si="3"/>
        <v>0</v>
      </c>
      <c r="J81" s="54"/>
    </row>
    <row r="82" spans="1:10" x14ac:dyDescent="0.3">
      <c r="A82" s="54"/>
      <c r="B82" s="54"/>
      <c r="C82" s="54"/>
      <c r="D82" s="54"/>
      <c r="E82" s="54"/>
      <c r="F82" s="59">
        <v>0</v>
      </c>
      <c r="G82" s="60">
        <v>0</v>
      </c>
      <c r="H82" s="9">
        <f t="shared" si="2"/>
        <v>0</v>
      </c>
      <c r="I82" s="9">
        <f t="shared" si="3"/>
        <v>0</v>
      </c>
      <c r="J82" s="54"/>
    </row>
    <row r="83" spans="1:10" x14ac:dyDescent="0.3">
      <c r="A83" s="54"/>
      <c r="B83" s="54"/>
      <c r="C83" s="54"/>
      <c r="D83" s="54"/>
      <c r="E83" s="54"/>
      <c r="F83" s="59">
        <v>0</v>
      </c>
      <c r="G83" s="60">
        <v>0</v>
      </c>
      <c r="H83" s="9">
        <f t="shared" si="2"/>
        <v>0</v>
      </c>
      <c r="I83" s="9">
        <f t="shared" si="3"/>
        <v>0</v>
      </c>
      <c r="J83" s="54"/>
    </row>
    <row r="84" spans="1:10" x14ac:dyDescent="0.3">
      <c r="A84" s="54"/>
      <c r="B84" s="54"/>
      <c r="C84" s="54"/>
      <c r="D84" s="54"/>
      <c r="E84" s="54"/>
      <c r="F84" s="59">
        <v>0</v>
      </c>
      <c r="G84" s="60">
        <v>0</v>
      </c>
      <c r="H84" s="9">
        <f t="shared" si="2"/>
        <v>0</v>
      </c>
      <c r="I84" s="9">
        <f t="shared" si="3"/>
        <v>0</v>
      </c>
      <c r="J84" s="54"/>
    </row>
    <row r="85" spans="1:10" x14ac:dyDescent="0.3">
      <c r="A85" s="54"/>
      <c r="B85" s="54"/>
      <c r="C85" s="54"/>
      <c r="D85" s="54"/>
      <c r="E85" s="54"/>
      <c r="F85" s="59">
        <v>0</v>
      </c>
      <c r="G85" s="60">
        <v>0</v>
      </c>
      <c r="H85" s="9">
        <f t="shared" si="2"/>
        <v>0</v>
      </c>
      <c r="I85" s="9">
        <f t="shared" si="3"/>
        <v>0</v>
      </c>
      <c r="J85" s="54"/>
    </row>
    <row r="86" spans="1:10" x14ac:dyDescent="0.3">
      <c r="A86" s="54"/>
      <c r="B86" s="54"/>
      <c r="C86" s="54"/>
      <c r="D86" s="54"/>
      <c r="E86" s="54"/>
      <c r="F86" s="59">
        <v>0</v>
      </c>
      <c r="G86" s="60">
        <v>0</v>
      </c>
      <c r="H86" s="9">
        <f t="shared" si="2"/>
        <v>0</v>
      </c>
      <c r="I86" s="9">
        <f t="shared" si="3"/>
        <v>0</v>
      </c>
      <c r="J86" s="54"/>
    </row>
    <row r="87" spans="1:10" x14ac:dyDescent="0.3">
      <c r="A87" s="54"/>
      <c r="B87" s="54"/>
      <c r="C87" s="54"/>
      <c r="D87" s="54"/>
      <c r="E87" s="54"/>
      <c r="F87" s="59">
        <v>0</v>
      </c>
      <c r="G87" s="60">
        <v>0</v>
      </c>
      <c r="H87" s="9">
        <f t="shared" si="2"/>
        <v>0</v>
      </c>
      <c r="I87" s="9">
        <f t="shared" si="3"/>
        <v>0</v>
      </c>
      <c r="J87" s="54"/>
    </row>
    <row r="88" spans="1:10" x14ac:dyDescent="0.3">
      <c r="A88" s="54"/>
      <c r="B88" s="54"/>
      <c r="C88" s="54"/>
      <c r="D88" s="54"/>
      <c r="E88" s="54"/>
      <c r="F88" s="59">
        <v>0</v>
      </c>
      <c r="G88" s="60">
        <v>0</v>
      </c>
      <c r="H88" s="9">
        <f t="shared" si="2"/>
        <v>0</v>
      </c>
      <c r="I88" s="9">
        <f t="shared" si="3"/>
        <v>0</v>
      </c>
      <c r="J88" s="54"/>
    </row>
    <row r="89" spans="1:10" x14ac:dyDescent="0.3">
      <c r="A89" s="54"/>
      <c r="B89" s="54"/>
      <c r="C89" s="54"/>
      <c r="D89" s="54"/>
      <c r="E89" s="54"/>
      <c r="F89" s="59">
        <v>0</v>
      </c>
      <c r="G89" s="60">
        <v>0</v>
      </c>
      <c r="H89" s="9">
        <f t="shared" si="2"/>
        <v>0</v>
      </c>
      <c r="I89" s="9">
        <f t="shared" si="3"/>
        <v>0</v>
      </c>
      <c r="J89" s="54"/>
    </row>
    <row r="90" spans="1:10" x14ac:dyDescent="0.3">
      <c r="A90" s="54"/>
      <c r="B90" s="54"/>
      <c r="C90" s="54"/>
      <c r="D90" s="54"/>
      <c r="E90" s="54"/>
      <c r="F90" s="59">
        <v>0</v>
      </c>
      <c r="G90" s="60">
        <v>0</v>
      </c>
      <c r="H90" s="9">
        <f t="shared" si="2"/>
        <v>0</v>
      </c>
      <c r="I90" s="9">
        <f t="shared" si="3"/>
        <v>0</v>
      </c>
      <c r="J90" s="54"/>
    </row>
    <row r="91" spans="1:10" x14ac:dyDescent="0.3">
      <c r="A91" s="54"/>
      <c r="B91" s="54"/>
      <c r="C91" s="54"/>
      <c r="D91" s="54"/>
      <c r="E91" s="54"/>
      <c r="F91" s="59">
        <v>0</v>
      </c>
      <c r="G91" s="60">
        <v>0</v>
      </c>
      <c r="H91" s="9">
        <f t="shared" si="2"/>
        <v>0</v>
      </c>
      <c r="I91" s="9">
        <f t="shared" si="3"/>
        <v>0</v>
      </c>
      <c r="J91" s="54"/>
    </row>
    <row r="92" spans="1:10" x14ac:dyDescent="0.3">
      <c r="A92" s="54"/>
      <c r="B92" s="54"/>
      <c r="C92" s="54"/>
      <c r="D92" s="54"/>
      <c r="E92" s="54"/>
      <c r="F92" s="59">
        <v>0</v>
      </c>
      <c r="G92" s="60">
        <v>0</v>
      </c>
      <c r="H92" s="9">
        <f t="shared" si="2"/>
        <v>0</v>
      </c>
      <c r="I92" s="9">
        <f t="shared" si="3"/>
        <v>0</v>
      </c>
      <c r="J92" s="54"/>
    </row>
    <row r="93" spans="1:10" x14ac:dyDescent="0.3">
      <c r="A93" s="54"/>
      <c r="B93" s="54"/>
      <c r="C93" s="54"/>
      <c r="D93" s="54"/>
      <c r="E93" s="54"/>
      <c r="F93" s="59">
        <v>0</v>
      </c>
      <c r="G93" s="60">
        <v>0</v>
      </c>
      <c r="H93" s="9">
        <f t="shared" si="2"/>
        <v>0</v>
      </c>
      <c r="I93" s="9">
        <f t="shared" si="3"/>
        <v>0</v>
      </c>
      <c r="J93" s="54"/>
    </row>
    <row r="94" spans="1:10" x14ac:dyDescent="0.3">
      <c r="A94" s="54"/>
      <c r="B94" s="54"/>
      <c r="C94" s="54"/>
      <c r="D94" s="54"/>
      <c r="E94" s="54"/>
      <c r="F94" s="59">
        <v>0</v>
      </c>
      <c r="G94" s="60">
        <v>0</v>
      </c>
      <c r="H94" s="9">
        <f t="shared" si="2"/>
        <v>0</v>
      </c>
      <c r="I94" s="9">
        <f t="shared" si="3"/>
        <v>0</v>
      </c>
      <c r="J94" s="54"/>
    </row>
    <row r="95" spans="1:10" x14ac:dyDescent="0.3">
      <c r="A95" s="54"/>
      <c r="B95" s="54"/>
      <c r="C95" s="54"/>
      <c r="D95" s="54"/>
      <c r="E95" s="54"/>
      <c r="F95" s="59">
        <v>0</v>
      </c>
      <c r="G95" s="60">
        <v>0</v>
      </c>
      <c r="H95" s="9">
        <f t="shared" si="2"/>
        <v>0</v>
      </c>
      <c r="I95" s="9">
        <f t="shared" si="3"/>
        <v>0</v>
      </c>
      <c r="J95" s="54"/>
    </row>
  </sheetData>
  <sheetProtection formatColumns="0" formatRows="0" insertRows="0" selectLockedCells="1"/>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0DBA354E-A649-49EF-A9E3-A32B744D92EC}">
          <x14:formula1>
            <xm:f>Invulinstructie!$I$53:$I$55</xm:f>
          </x14:formula1>
          <xm:sqref>B4:B95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262E6E-3385-4CCA-BBC7-DF9FED6BB230}">
  <dimension ref="A1:K95"/>
  <sheetViews>
    <sheetView showGridLines="0" zoomScale="80" zoomScaleNormal="80" workbookViewId="0">
      <selection activeCell="F9" sqref="F9"/>
    </sheetView>
  </sheetViews>
  <sheetFormatPr defaultRowHeight="14.4" x14ac:dyDescent="0.3"/>
  <cols>
    <col min="1" max="1" width="28.5546875" customWidth="1"/>
    <col min="2" max="2" width="16.6640625" bestFit="1" customWidth="1"/>
    <col min="3" max="3" width="28.5546875" customWidth="1"/>
    <col min="4" max="4" width="8.44140625" bestFit="1" customWidth="1"/>
    <col min="5" max="5" width="14.44140625" customWidth="1"/>
    <col min="6" max="6" width="15.109375" customWidth="1"/>
    <col min="7" max="7" width="11.109375" customWidth="1"/>
    <col min="8" max="8" width="20.5546875" customWidth="1"/>
    <col min="9" max="9" width="16.88671875" customWidth="1"/>
    <col min="10" max="10" width="44.5546875" customWidth="1"/>
    <col min="11" max="11" width="17.109375" customWidth="1"/>
  </cols>
  <sheetData>
    <row r="1" spans="1:11" s="24" customFormat="1" ht="15.6" x14ac:dyDescent="0.25">
      <c r="A1" s="50" t="s">
        <v>171</v>
      </c>
      <c r="B1" s="50"/>
      <c r="C1" s="50"/>
      <c r="D1" s="50"/>
      <c r="E1" s="50"/>
      <c r="F1" s="50"/>
      <c r="G1" s="50"/>
      <c r="H1" s="50"/>
      <c r="I1" s="50"/>
      <c r="J1" s="50"/>
      <c r="K1" s="1"/>
    </row>
    <row r="2" spans="1:11" s="1" customFormat="1" ht="26.4" x14ac:dyDescent="0.25">
      <c r="A2" s="52" t="s">
        <v>40</v>
      </c>
      <c r="B2" s="52" t="s">
        <v>168</v>
      </c>
      <c r="C2" s="52" t="s">
        <v>169</v>
      </c>
      <c r="D2" s="52" t="s">
        <v>41</v>
      </c>
      <c r="E2" s="52" t="s">
        <v>42</v>
      </c>
      <c r="F2" s="28" t="s">
        <v>43</v>
      </c>
      <c r="G2" s="29" t="s">
        <v>44</v>
      </c>
      <c r="H2" s="21" t="s">
        <v>45</v>
      </c>
      <c r="I2" s="22" t="s">
        <v>46</v>
      </c>
      <c r="J2" s="30" t="s">
        <v>47</v>
      </c>
    </row>
    <row r="3" spans="1:11" s="1" customFormat="1" ht="13.2" x14ac:dyDescent="0.25">
      <c r="A3" s="3"/>
      <c r="B3" s="3"/>
      <c r="C3" s="3"/>
      <c r="D3" s="3"/>
      <c r="E3" s="14"/>
      <c r="F3" s="16" t="s">
        <v>170</v>
      </c>
      <c r="G3" s="25"/>
      <c r="H3" s="16"/>
      <c r="I3" s="16"/>
      <c r="J3" s="16"/>
    </row>
    <row r="4" spans="1:11" s="1" customFormat="1" ht="13.2" x14ac:dyDescent="0.25">
      <c r="A4" s="54"/>
      <c r="B4" s="54"/>
      <c r="C4" s="54"/>
      <c r="D4" s="54"/>
      <c r="E4" s="54"/>
      <c r="F4" s="59">
        <v>0</v>
      </c>
      <c r="G4" s="60">
        <v>0</v>
      </c>
      <c r="H4" s="9">
        <f t="shared" ref="H4:H67" si="0">F4*(1-G4)</f>
        <v>0</v>
      </c>
      <c r="I4" s="9">
        <f>E4*H4</f>
        <v>0</v>
      </c>
      <c r="J4" s="54"/>
    </row>
    <row r="5" spans="1:11" s="1" customFormat="1" ht="13.2" x14ac:dyDescent="0.25">
      <c r="A5" s="54"/>
      <c r="B5" s="54"/>
      <c r="C5" s="54"/>
      <c r="D5" s="54"/>
      <c r="E5" s="54"/>
      <c r="F5" s="59">
        <v>0</v>
      </c>
      <c r="G5" s="60">
        <v>0</v>
      </c>
      <c r="H5" s="9">
        <f t="shared" si="0"/>
        <v>0</v>
      </c>
      <c r="I5" s="9">
        <f t="shared" ref="I5:I68" si="1">E5*H5</f>
        <v>0</v>
      </c>
      <c r="J5" s="54"/>
    </row>
    <row r="6" spans="1:11" s="1" customFormat="1" ht="13.2" x14ac:dyDescent="0.25">
      <c r="A6" s="54"/>
      <c r="B6" s="54"/>
      <c r="C6" s="54"/>
      <c r="D6" s="54"/>
      <c r="E6" s="54"/>
      <c r="F6" s="59">
        <v>0</v>
      </c>
      <c r="G6" s="60">
        <v>0</v>
      </c>
      <c r="H6" s="9">
        <f t="shared" si="0"/>
        <v>0</v>
      </c>
      <c r="I6" s="9">
        <f t="shared" si="1"/>
        <v>0</v>
      </c>
      <c r="J6" s="54"/>
    </row>
    <row r="7" spans="1:11" s="1" customFormat="1" ht="13.2" x14ac:dyDescent="0.25">
      <c r="A7" s="54"/>
      <c r="B7" s="54"/>
      <c r="C7" s="54"/>
      <c r="D7" s="54"/>
      <c r="E7" s="54"/>
      <c r="F7" s="59">
        <v>0</v>
      </c>
      <c r="G7" s="60">
        <v>0</v>
      </c>
      <c r="H7" s="9">
        <f t="shared" si="0"/>
        <v>0</v>
      </c>
      <c r="I7" s="9">
        <f t="shared" si="1"/>
        <v>0</v>
      </c>
      <c r="J7" s="54"/>
    </row>
    <row r="8" spans="1:11" s="1" customFormat="1" ht="13.2" x14ac:dyDescent="0.25">
      <c r="A8" s="54"/>
      <c r="B8" s="54"/>
      <c r="C8" s="54"/>
      <c r="D8" s="54"/>
      <c r="E8" s="54"/>
      <c r="F8" s="59">
        <v>0</v>
      </c>
      <c r="G8" s="60">
        <v>0</v>
      </c>
      <c r="H8" s="9">
        <f t="shared" si="0"/>
        <v>0</v>
      </c>
      <c r="I8" s="9">
        <f t="shared" si="1"/>
        <v>0</v>
      </c>
      <c r="J8" s="54"/>
    </row>
    <row r="9" spans="1:11" s="1" customFormat="1" ht="13.2" x14ac:dyDescent="0.25">
      <c r="A9" s="54"/>
      <c r="B9" s="54"/>
      <c r="C9" s="54"/>
      <c r="D9" s="54"/>
      <c r="E9" s="54"/>
      <c r="F9" s="59">
        <v>0</v>
      </c>
      <c r="G9" s="60">
        <v>0</v>
      </c>
      <c r="H9" s="9">
        <f t="shared" si="0"/>
        <v>0</v>
      </c>
      <c r="I9" s="9">
        <f t="shared" si="1"/>
        <v>0</v>
      </c>
      <c r="J9" s="54"/>
    </row>
    <row r="10" spans="1:11" s="1" customFormat="1" ht="13.2" x14ac:dyDescent="0.25">
      <c r="A10" s="54"/>
      <c r="B10" s="54"/>
      <c r="C10" s="54"/>
      <c r="D10" s="54"/>
      <c r="E10" s="54"/>
      <c r="F10" s="59">
        <v>0</v>
      </c>
      <c r="G10" s="60">
        <v>0</v>
      </c>
      <c r="H10" s="9">
        <f t="shared" si="0"/>
        <v>0</v>
      </c>
      <c r="I10" s="9">
        <f t="shared" si="1"/>
        <v>0</v>
      </c>
      <c r="J10" s="54"/>
    </row>
    <row r="11" spans="1:11" s="1" customFormat="1" ht="13.2" x14ac:dyDescent="0.25">
      <c r="A11" s="54"/>
      <c r="B11" s="54"/>
      <c r="C11" s="54"/>
      <c r="D11" s="54"/>
      <c r="E11" s="54"/>
      <c r="F11" s="59">
        <v>0</v>
      </c>
      <c r="G11" s="60">
        <v>0</v>
      </c>
      <c r="H11" s="9">
        <f t="shared" si="0"/>
        <v>0</v>
      </c>
      <c r="I11" s="9">
        <f t="shared" si="1"/>
        <v>0</v>
      </c>
      <c r="J11" s="54"/>
    </row>
    <row r="12" spans="1:11" s="1" customFormat="1" ht="13.2" x14ac:dyDescent="0.25">
      <c r="A12" s="54"/>
      <c r="B12" s="54"/>
      <c r="C12" s="54"/>
      <c r="D12" s="54"/>
      <c r="E12" s="54"/>
      <c r="F12" s="59">
        <v>0</v>
      </c>
      <c r="G12" s="60">
        <v>0</v>
      </c>
      <c r="H12" s="9">
        <f t="shared" si="0"/>
        <v>0</v>
      </c>
      <c r="I12" s="9">
        <f t="shared" si="1"/>
        <v>0</v>
      </c>
      <c r="J12" s="54"/>
    </row>
    <row r="13" spans="1:11" s="1" customFormat="1" ht="13.2" x14ac:dyDescent="0.25">
      <c r="A13" s="54"/>
      <c r="B13" s="54"/>
      <c r="C13" s="54"/>
      <c r="D13" s="54"/>
      <c r="E13" s="54"/>
      <c r="F13" s="59">
        <v>0</v>
      </c>
      <c r="G13" s="60">
        <v>0</v>
      </c>
      <c r="H13" s="9">
        <f t="shared" si="0"/>
        <v>0</v>
      </c>
      <c r="I13" s="9">
        <f t="shared" si="1"/>
        <v>0</v>
      </c>
      <c r="J13" s="54"/>
    </row>
    <row r="14" spans="1:11" s="1" customFormat="1" ht="13.2" x14ac:dyDescent="0.25">
      <c r="A14" s="54"/>
      <c r="B14" s="54"/>
      <c r="C14" s="54"/>
      <c r="D14" s="54"/>
      <c r="E14" s="54"/>
      <c r="F14" s="59">
        <v>0</v>
      </c>
      <c r="G14" s="60">
        <v>0</v>
      </c>
      <c r="H14" s="9">
        <f t="shared" si="0"/>
        <v>0</v>
      </c>
      <c r="I14" s="9">
        <f t="shared" si="1"/>
        <v>0</v>
      </c>
      <c r="J14" s="54"/>
    </row>
    <row r="15" spans="1:11" s="1" customFormat="1" ht="13.2" x14ac:dyDescent="0.25">
      <c r="A15" s="54"/>
      <c r="B15" s="54"/>
      <c r="C15" s="54"/>
      <c r="D15" s="54"/>
      <c r="E15" s="54"/>
      <c r="F15" s="59">
        <v>0</v>
      </c>
      <c r="G15" s="60">
        <v>0</v>
      </c>
      <c r="H15" s="9">
        <f t="shared" si="0"/>
        <v>0</v>
      </c>
      <c r="I15" s="9">
        <f t="shared" si="1"/>
        <v>0</v>
      </c>
      <c r="J15" s="54"/>
    </row>
    <row r="16" spans="1:11" s="1" customFormat="1" ht="13.2" x14ac:dyDescent="0.25">
      <c r="A16" s="54"/>
      <c r="B16" s="54"/>
      <c r="C16" s="54"/>
      <c r="D16" s="54"/>
      <c r="E16" s="54"/>
      <c r="F16" s="59">
        <v>0</v>
      </c>
      <c r="G16" s="60">
        <v>0</v>
      </c>
      <c r="H16" s="9">
        <f t="shared" si="0"/>
        <v>0</v>
      </c>
      <c r="I16" s="9">
        <f t="shared" si="1"/>
        <v>0</v>
      </c>
      <c r="J16" s="54"/>
    </row>
    <row r="17" spans="1:10" s="1" customFormat="1" ht="13.2" x14ac:dyDescent="0.25">
      <c r="A17" s="54"/>
      <c r="B17" s="54"/>
      <c r="C17" s="54"/>
      <c r="D17" s="54"/>
      <c r="E17" s="54"/>
      <c r="F17" s="59">
        <v>0</v>
      </c>
      <c r="G17" s="60">
        <v>0</v>
      </c>
      <c r="H17" s="9">
        <f t="shared" si="0"/>
        <v>0</v>
      </c>
      <c r="I17" s="9">
        <f t="shared" si="1"/>
        <v>0</v>
      </c>
      <c r="J17" s="54"/>
    </row>
    <row r="18" spans="1:10" s="1" customFormat="1" ht="13.2" x14ac:dyDescent="0.25">
      <c r="A18" s="54"/>
      <c r="B18" s="54"/>
      <c r="C18" s="54"/>
      <c r="D18" s="54"/>
      <c r="E18" s="54"/>
      <c r="F18" s="59">
        <v>0</v>
      </c>
      <c r="G18" s="60">
        <v>0</v>
      </c>
      <c r="H18" s="9">
        <f t="shared" si="0"/>
        <v>0</v>
      </c>
      <c r="I18" s="9">
        <f t="shared" si="1"/>
        <v>0</v>
      </c>
      <c r="J18" s="54"/>
    </row>
    <row r="19" spans="1:10" s="1" customFormat="1" ht="13.2" x14ac:dyDescent="0.25">
      <c r="A19" s="54"/>
      <c r="B19" s="54"/>
      <c r="C19" s="54"/>
      <c r="D19" s="54"/>
      <c r="E19" s="55"/>
      <c r="F19" s="59">
        <v>0</v>
      </c>
      <c r="G19" s="60">
        <v>0</v>
      </c>
      <c r="H19" s="9">
        <f t="shared" si="0"/>
        <v>0</v>
      </c>
      <c r="I19" s="9">
        <f t="shared" si="1"/>
        <v>0</v>
      </c>
      <c r="J19" s="54"/>
    </row>
    <row r="20" spans="1:10" s="1" customFormat="1" ht="13.2" x14ac:dyDescent="0.25">
      <c r="A20" s="54"/>
      <c r="B20" s="54"/>
      <c r="C20" s="54"/>
      <c r="D20" s="54"/>
      <c r="E20" s="55"/>
      <c r="F20" s="59">
        <v>0</v>
      </c>
      <c r="G20" s="60">
        <v>0</v>
      </c>
      <c r="H20" s="9">
        <f t="shared" si="0"/>
        <v>0</v>
      </c>
      <c r="I20" s="9">
        <f t="shared" si="1"/>
        <v>0</v>
      </c>
      <c r="J20" s="54"/>
    </row>
    <row r="21" spans="1:10" s="1" customFormat="1" ht="13.2" x14ac:dyDescent="0.25">
      <c r="A21" s="54"/>
      <c r="B21" s="54"/>
      <c r="C21" s="54"/>
      <c r="D21" s="54"/>
      <c r="E21" s="55"/>
      <c r="F21" s="59">
        <v>0</v>
      </c>
      <c r="G21" s="60">
        <v>0</v>
      </c>
      <c r="H21" s="9">
        <f t="shared" si="0"/>
        <v>0</v>
      </c>
      <c r="I21" s="9">
        <f t="shared" si="1"/>
        <v>0</v>
      </c>
      <c r="J21" s="54"/>
    </row>
    <row r="22" spans="1:10" s="1" customFormat="1" ht="13.2" x14ac:dyDescent="0.25">
      <c r="A22" s="54"/>
      <c r="B22" s="54"/>
      <c r="C22" s="54"/>
      <c r="D22" s="54"/>
      <c r="E22" s="55"/>
      <c r="F22" s="59">
        <v>0</v>
      </c>
      <c r="G22" s="60">
        <v>0</v>
      </c>
      <c r="H22" s="9">
        <f t="shared" si="0"/>
        <v>0</v>
      </c>
      <c r="I22" s="9">
        <f t="shared" si="1"/>
        <v>0</v>
      </c>
      <c r="J22" s="54"/>
    </row>
    <row r="23" spans="1:10" s="1" customFormat="1" ht="13.2" x14ac:dyDescent="0.25">
      <c r="A23" s="54"/>
      <c r="B23" s="54"/>
      <c r="C23" s="54"/>
      <c r="D23" s="54"/>
      <c r="E23" s="55"/>
      <c r="F23" s="59">
        <v>0</v>
      </c>
      <c r="G23" s="60">
        <v>0</v>
      </c>
      <c r="H23" s="9">
        <f t="shared" si="0"/>
        <v>0</v>
      </c>
      <c r="I23" s="9">
        <f t="shared" si="1"/>
        <v>0</v>
      </c>
      <c r="J23" s="54"/>
    </row>
    <row r="24" spans="1:10" s="1" customFormat="1" ht="13.2" x14ac:dyDescent="0.25">
      <c r="A24" s="54"/>
      <c r="B24" s="54"/>
      <c r="C24" s="54"/>
      <c r="D24" s="54"/>
      <c r="E24" s="55"/>
      <c r="F24" s="59">
        <v>0</v>
      </c>
      <c r="G24" s="60">
        <v>0</v>
      </c>
      <c r="H24" s="9">
        <f t="shared" si="0"/>
        <v>0</v>
      </c>
      <c r="I24" s="9">
        <f t="shared" si="1"/>
        <v>0</v>
      </c>
      <c r="J24" s="54"/>
    </row>
    <row r="25" spans="1:10" s="1" customFormat="1" ht="13.2" x14ac:dyDescent="0.25">
      <c r="A25" s="54"/>
      <c r="B25" s="54"/>
      <c r="C25" s="54"/>
      <c r="D25" s="54"/>
      <c r="E25" s="55"/>
      <c r="F25" s="59">
        <v>0</v>
      </c>
      <c r="G25" s="60">
        <v>0</v>
      </c>
      <c r="H25" s="9">
        <f t="shared" si="0"/>
        <v>0</v>
      </c>
      <c r="I25" s="9">
        <f t="shared" si="1"/>
        <v>0</v>
      </c>
      <c r="J25" s="54"/>
    </row>
    <row r="26" spans="1:10" s="1" customFormat="1" ht="13.2" x14ac:dyDescent="0.25">
      <c r="A26" s="54"/>
      <c r="B26" s="54"/>
      <c r="C26" s="54"/>
      <c r="D26" s="54"/>
      <c r="E26" s="54"/>
      <c r="F26" s="59">
        <v>0</v>
      </c>
      <c r="G26" s="60">
        <v>0</v>
      </c>
      <c r="H26" s="9">
        <f t="shared" si="0"/>
        <v>0</v>
      </c>
      <c r="I26" s="9">
        <f t="shared" si="1"/>
        <v>0</v>
      </c>
      <c r="J26" s="54"/>
    </row>
    <row r="27" spans="1:10" s="1" customFormat="1" ht="13.2" x14ac:dyDescent="0.25">
      <c r="A27" s="54"/>
      <c r="B27" s="54"/>
      <c r="C27" s="54"/>
      <c r="D27" s="54"/>
      <c r="E27" s="54"/>
      <c r="F27" s="59">
        <v>0</v>
      </c>
      <c r="G27" s="60">
        <v>0</v>
      </c>
      <c r="H27" s="9">
        <f t="shared" si="0"/>
        <v>0</v>
      </c>
      <c r="I27" s="9">
        <f t="shared" si="1"/>
        <v>0</v>
      </c>
      <c r="J27" s="54"/>
    </row>
    <row r="28" spans="1:10" s="1" customFormat="1" ht="13.2" x14ac:dyDescent="0.25">
      <c r="A28" s="54"/>
      <c r="B28" s="54"/>
      <c r="C28" s="54"/>
      <c r="D28" s="54"/>
      <c r="E28" s="54"/>
      <c r="F28" s="59">
        <v>0</v>
      </c>
      <c r="G28" s="60">
        <v>0</v>
      </c>
      <c r="H28" s="9">
        <f t="shared" si="0"/>
        <v>0</v>
      </c>
      <c r="I28" s="9">
        <f t="shared" si="1"/>
        <v>0</v>
      </c>
      <c r="J28" s="54"/>
    </row>
    <row r="29" spans="1:10" x14ac:dyDescent="0.3">
      <c r="A29" s="54"/>
      <c r="B29" s="54"/>
      <c r="C29" s="54"/>
      <c r="D29" s="54"/>
      <c r="E29" s="54"/>
      <c r="F29" s="59">
        <v>0</v>
      </c>
      <c r="G29" s="60">
        <v>0</v>
      </c>
      <c r="H29" s="9">
        <f t="shared" si="0"/>
        <v>0</v>
      </c>
      <c r="I29" s="9">
        <f t="shared" si="1"/>
        <v>0</v>
      </c>
      <c r="J29" s="54"/>
    </row>
    <row r="30" spans="1:10" x14ac:dyDescent="0.3">
      <c r="A30" s="54"/>
      <c r="B30" s="54"/>
      <c r="C30" s="54"/>
      <c r="D30" s="54"/>
      <c r="E30" s="54"/>
      <c r="F30" s="59">
        <v>0</v>
      </c>
      <c r="G30" s="60">
        <v>0</v>
      </c>
      <c r="H30" s="9">
        <f t="shared" si="0"/>
        <v>0</v>
      </c>
      <c r="I30" s="9">
        <f t="shared" si="1"/>
        <v>0</v>
      </c>
      <c r="J30" s="54"/>
    </row>
    <row r="31" spans="1:10" x14ac:dyDescent="0.3">
      <c r="A31" s="54"/>
      <c r="B31" s="54"/>
      <c r="C31" s="54"/>
      <c r="D31" s="54"/>
      <c r="E31" s="54"/>
      <c r="F31" s="59">
        <v>0</v>
      </c>
      <c r="G31" s="60">
        <v>0</v>
      </c>
      <c r="H31" s="9">
        <f t="shared" si="0"/>
        <v>0</v>
      </c>
      <c r="I31" s="9">
        <f t="shared" si="1"/>
        <v>0</v>
      </c>
      <c r="J31" s="54"/>
    </row>
    <row r="32" spans="1:10" x14ac:dyDescent="0.3">
      <c r="A32" s="54"/>
      <c r="B32" s="54"/>
      <c r="C32" s="54"/>
      <c r="D32" s="54"/>
      <c r="E32" s="54"/>
      <c r="F32" s="59">
        <v>0</v>
      </c>
      <c r="G32" s="60">
        <v>0</v>
      </c>
      <c r="H32" s="9">
        <f t="shared" si="0"/>
        <v>0</v>
      </c>
      <c r="I32" s="9">
        <f t="shared" si="1"/>
        <v>0</v>
      </c>
      <c r="J32" s="54"/>
    </row>
    <row r="33" spans="1:10" x14ac:dyDescent="0.3">
      <c r="A33" s="54"/>
      <c r="B33" s="54"/>
      <c r="C33" s="54"/>
      <c r="D33" s="54"/>
      <c r="E33" s="54"/>
      <c r="F33" s="59">
        <v>0</v>
      </c>
      <c r="G33" s="60">
        <v>0</v>
      </c>
      <c r="H33" s="9">
        <f t="shared" si="0"/>
        <v>0</v>
      </c>
      <c r="I33" s="9">
        <f t="shared" si="1"/>
        <v>0</v>
      </c>
      <c r="J33" s="54"/>
    </row>
    <row r="34" spans="1:10" x14ac:dyDescent="0.3">
      <c r="A34" s="54"/>
      <c r="B34" s="54"/>
      <c r="C34" s="54"/>
      <c r="D34" s="54"/>
      <c r="E34" s="54"/>
      <c r="F34" s="59">
        <v>0</v>
      </c>
      <c r="G34" s="60">
        <v>0</v>
      </c>
      <c r="H34" s="9">
        <f t="shared" si="0"/>
        <v>0</v>
      </c>
      <c r="I34" s="9">
        <f t="shared" si="1"/>
        <v>0</v>
      </c>
      <c r="J34" s="54"/>
    </row>
    <row r="35" spans="1:10" x14ac:dyDescent="0.3">
      <c r="A35" s="54"/>
      <c r="B35" s="54"/>
      <c r="C35" s="54"/>
      <c r="D35" s="54"/>
      <c r="E35" s="54"/>
      <c r="F35" s="59">
        <v>0</v>
      </c>
      <c r="G35" s="60">
        <v>0</v>
      </c>
      <c r="H35" s="9">
        <f t="shared" si="0"/>
        <v>0</v>
      </c>
      <c r="I35" s="9">
        <f t="shared" si="1"/>
        <v>0</v>
      </c>
      <c r="J35" s="54"/>
    </row>
    <row r="36" spans="1:10" x14ac:dyDescent="0.3">
      <c r="A36" s="54"/>
      <c r="B36" s="54"/>
      <c r="C36" s="54"/>
      <c r="D36" s="54"/>
      <c r="E36" s="54"/>
      <c r="F36" s="59">
        <v>0</v>
      </c>
      <c r="G36" s="60">
        <v>0</v>
      </c>
      <c r="H36" s="9">
        <f t="shared" si="0"/>
        <v>0</v>
      </c>
      <c r="I36" s="9">
        <f t="shared" si="1"/>
        <v>0</v>
      </c>
      <c r="J36" s="54"/>
    </row>
    <row r="37" spans="1:10" x14ac:dyDescent="0.3">
      <c r="A37" s="54"/>
      <c r="B37" s="54"/>
      <c r="C37" s="54"/>
      <c r="D37" s="54"/>
      <c r="E37" s="54"/>
      <c r="F37" s="59">
        <v>0</v>
      </c>
      <c r="G37" s="60">
        <v>0</v>
      </c>
      <c r="H37" s="9">
        <f t="shared" si="0"/>
        <v>0</v>
      </c>
      <c r="I37" s="9">
        <f t="shared" si="1"/>
        <v>0</v>
      </c>
      <c r="J37" s="54"/>
    </row>
    <row r="38" spans="1:10" x14ac:dyDescent="0.3">
      <c r="A38" s="54"/>
      <c r="B38" s="54"/>
      <c r="C38" s="54"/>
      <c r="D38" s="54"/>
      <c r="E38" s="54"/>
      <c r="F38" s="59">
        <v>0</v>
      </c>
      <c r="G38" s="60">
        <v>0</v>
      </c>
      <c r="H38" s="9">
        <f t="shared" si="0"/>
        <v>0</v>
      </c>
      <c r="I38" s="9">
        <f t="shared" si="1"/>
        <v>0</v>
      </c>
      <c r="J38" s="54"/>
    </row>
    <row r="39" spans="1:10" x14ac:dyDescent="0.3">
      <c r="A39" s="54"/>
      <c r="B39" s="54"/>
      <c r="C39" s="54"/>
      <c r="D39" s="54"/>
      <c r="E39" s="54"/>
      <c r="F39" s="59">
        <v>0</v>
      </c>
      <c r="G39" s="60">
        <v>0</v>
      </c>
      <c r="H39" s="9">
        <f t="shared" si="0"/>
        <v>0</v>
      </c>
      <c r="I39" s="9">
        <f t="shared" si="1"/>
        <v>0</v>
      </c>
      <c r="J39" s="54"/>
    </row>
    <row r="40" spans="1:10" x14ac:dyDescent="0.3">
      <c r="A40" s="54"/>
      <c r="B40" s="54"/>
      <c r="C40" s="54"/>
      <c r="D40" s="54"/>
      <c r="E40" s="54"/>
      <c r="F40" s="59">
        <v>0</v>
      </c>
      <c r="G40" s="60">
        <v>0</v>
      </c>
      <c r="H40" s="9">
        <f t="shared" si="0"/>
        <v>0</v>
      </c>
      <c r="I40" s="9">
        <f t="shared" si="1"/>
        <v>0</v>
      </c>
      <c r="J40" s="54"/>
    </row>
    <row r="41" spans="1:10" x14ac:dyDescent="0.3">
      <c r="A41" s="54"/>
      <c r="B41" s="54"/>
      <c r="C41" s="54"/>
      <c r="D41" s="54"/>
      <c r="E41" s="54"/>
      <c r="F41" s="59">
        <v>0</v>
      </c>
      <c r="G41" s="60">
        <v>0</v>
      </c>
      <c r="H41" s="9">
        <f t="shared" si="0"/>
        <v>0</v>
      </c>
      <c r="I41" s="9">
        <f t="shared" si="1"/>
        <v>0</v>
      </c>
      <c r="J41" s="54"/>
    </row>
    <row r="42" spans="1:10" x14ac:dyDescent="0.3">
      <c r="A42" s="54"/>
      <c r="B42" s="54"/>
      <c r="C42" s="54"/>
      <c r="D42" s="54"/>
      <c r="E42" s="54"/>
      <c r="F42" s="59">
        <v>0</v>
      </c>
      <c r="G42" s="60">
        <v>0</v>
      </c>
      <c r="H42" s="9">
        <f t="shared" si="0"/>
        <v>0</v>
      </c>
      <c r="I42" s="9">
        <f t="shared" si="1"/>
        <v>0</v>
      </c>
      <c r="J42" s="54"/>
    </row>
    <row r="43" spans="1:10" x14ac:dyDescent="0.3">
      <c r="A43" s="54"/>
      <c r="B43" s="54"/>
      <c r="C43" s="54"/>
      <c r="D43" s="54"/>
      <c r="E43" s="54"/>
      <c r="F43" s="59">
        <v>0</v>
      </c>
      <c r="G43" s="60">
        <v>0</v>
      </c>
      <c r="H43" s="9">
        <f t="shared" si="0"/>
        <v>0</v>
      </c>
      <c r="I43" s="9">
        <f t="shared" si="1"/>
        <v>0</v>
      </c>
      <c r="J43" s="54"/>
    </row>
    <row r="44" spans="1:10" x14ac:dyDescent="0.3">
      <c r="A44" s="54"/>
      <c r="B44" s="54"/>
      <c r="C44" s="54"/>
      <c r="D44" s="54"/>
      <c r="E44" s="54"/>
      <c r="F44" s="59">
        <v>0</v>
      </c>
      <c r="G44" s="60">
        <v>0</v>
      </c>
      <c r="H44" s="9">
        <f t="shared" si="0"/>
        <v>0</v>
      </c>
      <c r="I44" s="9">
        <f t="shared" si="1"/>
        <v>0</v>
      </c>
      <c r="J44" s="54"/>
    </row>
    <row r="45" spans="1:10" x14ac:dyDescent="0.3">
      <c r="A45" s="54"/>
      <c r="B45" s="54"/>
      <c r="C45" s="54"/>
      <c r="D45" s="54"/>
      <c r="E45" s="54"/>
      <c r="F45" s="59">
        <v>0</v>
      </c>
      <c r="G45" s="60">
        <v>0</v>
      </c>
      <c r="H45" s="9">
        <f t="shared" si="0"/>
        <v>0</v>
      </c>
      <c r="I45" s="9">
        <f t="shared" si="1"/>
        <v>0</v>
      </c>
      <c r="J45" s="54"/>
    </row>
    <row r="46" spans="1:10" x14ac:dyDescent="0.3">
      <c r="A46" s="54"/>
      <c r="B46" s="54"/>
      <c r="C46" s="54"/>
      <c r="D46" s="54"/>
      <c r="E46" s="54"/>
      <c r="F46" s="59">
        <v>0</v>
      </c>
      <c r="G46" s="60">
        <v>0</v>
      </c>
      <c r="H46" s="9">
        <f t="shared" si="0"/>
        <v>0</v>
      </c>
      <c r="I46" s="9">
        <f t="shared" si="1"/>
        <v>0</v>
      </c>
      <c r="J46" s="54"/>
    </row>
    <row r="47" spans="1:10" x14ac:dyDescent="0.3">
      <c r="A47" s="54"/>
      <c r="B47" s="54"/>
      <c r="C47" s="54"/>
      <c r="D47" s="54"/>
      <c r="E47" s="54"/>
      <c r="F47" s="59">
        <v>0</v>
      </c>
      <c r="G47" s="60">
        <v>0</v>
      </c>
      <c r="H47" s="9">
        <f t="shared" si="0"/>
        <v>0</v>
      </c>
      <c r="I47" s="9">
        <f t="shared" si="1"/>
        <v>0</v>
      </c>
      <c r="J47" s="54"/>
    </row>
    <row r="48" spans="1:10" x14ac:dyDescent="0.3">
      <c r="A48" s="54"/>
      <c r="B48" s="54"/>
      <c r="C48" s="54"/>
      <c r="D48" s="54"/>
      <c r="E48" s="54"/>
      <c r="F48" s="59">
        <v>0</v>
      </c>
      <c r="G48" s="60">
        <v>0</v>
      </c>
      <c r="H48" s="9">
        <f t="shared" si="0"/>
        <v>0</v>
      </c>
      <c r="I48" s="9">
        <f t="shared" si="1"/>
        <v>0</v>
      </c>
      <c r="J48" s="54"/>
    </row>
    <row r="49" spans="1:10" x14ac:dyDescent="0.3">
      <c r="A49" s="54"/>
      <c r="B49" s="54"/>
      <c r="C49" s="54"/>
      <c r="D49" s="54"/>
      <c r="E49" s="54"/>
      <c r="F49" s="59">
        <v>0</v>
      </c>
      <c r="G49" s="60">
        <v>0</v>
      </c>
      <c r="H49" s="9">
        <f t="shared" si="0"/>
        <v>0</v>
      </c>
      <c r="I49" s="9">
        <f t="shared" si="1"/>
        <v>0</v>
      </c>
      <c r="J49" s="54"/>
    </row>
    <row r="50" spans="1:10" x14ac:dyDescent="0.3">
      <c r="A50" s="54"/>
      <c r="B50" s="54"/>
      <c r="C50" s="54"/>
      <c r="D50" s="54"/>
      <c r="E50" s="54"/>
      <c r="F50" s="59">
        <v>0</v>
      </c>
      <c r="G50" s="60">
        <v>0</v>
      </c>
      <c r="H50" s="9">
        <f t="shared" si="0"/>
        <v>0</v>
      </c>
      <c r="I50" s="9">
        <f t="shared" si="1"/>
        <v>0</v>
      </c>
      <c r="J50" s="54"/>
    </row>
    <row r="51" spans="1:10" x14ac:dyDescent="0.3">
      <c r="A51" s="54"/>
      <c r="B51" s="54"/>
      <c r="C51" s="54"/>
      <c r="D51" s="54"/>
      <c r="E51" s="54"/>
      <c r="F51" s="59">
        <v>0</v>
      </c>
      <c r="G51" s="60">
        <v>0</v>
      </c>
      <c r="H51" s="9">
        <f t="shared" si="0"/>
        <v>0</v>
      </c>
      <c r="I51" s="9">
        <f t="shared" si="1"/>
        <v>0</v>
      </c>
      <c r="J51" s="54"/>
    </row>
    <row r="52" spans="1:10" x14ac:dyDescent="0.3">
      <c r="A52" s="54"/>
      <c r="B52" s="54"/>
      <c r="C52" s="54"/>
      <c r="D52" s="54"/>
      <c r="E52" s="54"/>
      <c r="F52" s="59">
        <v>0</v>
      </c>
      <c r="G52" s="60">
        <v>0</v>
      </c>
      <c r="H52" s="9">
        <f t="shared" si="0"/>
        <v>0</v>
      </c>
      <c r="I52" s="9">
        <f t="shared" si="1"/>
        <v>0</v>
      </c>
      <c r="J52" s="54"/>
    </row>
    <row r="53" spans="1:10" x14ac:dyDescent="0.3">
      <c r="A53" s="54"/>
      <c r="B53" s="54"/>
      <c r="C53" s="54"/>
      <c r="D53" s="54"/>
      <c r="E53" s="54"/>
      <c r="F53" s="59">
        <v>0</v>
      </c>
      <c r="G53" s="60">
        <v>0</v>
      </c>
      <c r="H53" s="9">
        <f t="shared" si="0"/>
        <v>0</v>
      </c>
      <c r="I53" s="9">
        <f t="shared" si="1"/>
        <v>0</v>
      </c>
      <c r="J53" s="54"/>
    </row>
    <row r="54" spans="1:10" x14ac:dyDescent="0.3">
      <c r="A54" s="54"/>
      <c r="B54" s="54"/>
      <c r="C54" s="54"/>
      <c r="D54" s="54"/>
      <c r="E54" s="54"/>
      <c r="F54" s="59">
        <v>0</v>
      </c>
      <c r="G54" s="60">
        <v>0</v>
      </c>
      <c r="H54" s="9">
        <f t="shared" si="0"/>
        <v>0</v>
      </c>
      <c r="I54" s="9">
        <f t="shared" si="1"/>
        <v>0</v>
      </c>
      <c r="J54" s="54"/>
    </row>
    <row r="55" spans="1:10" x14ac:dyDescent="0.3">
      <c r="A55" s="54"/>
      <c r="B55" s="54"/>
      <c r="C55" s="54"/>
      <c r="D55" s="54"/>
      <c r="E55" s="54"/>
      <c r="F55" s="59">
        <v>0</v>
      </c>
      <c r="G55" s="60">
        <v>0</v>
      </c>
      <c r="H55" s="9">
        <f t="shared" si="0"/>
        <v>0</v>
      </c>
      <c r="I55" s="9">
        <f t="shared" si="1"/>
        <v>0</v>
      </c>
      <c r="J55" s="54"/>
    </row>
    <row r="56" spans="1:10" x14ac:dyDescent="0.3">
      <c r="A56" s="54"/>
      <c r="B56" s="54"/>
      <c r="C56" s="54"/>
      <c r="D56" s="54"/>
      <c r="E56" s="54"/>
      <c r="F56" s="59">
        <v>0</v>
      </c>
      <c r="G56" s="60">
        <v>0</v>
      </c>
      <c r="H56" s="9">
        <f t="shared" si="0"/>
        <v>0</v>
      </c>
      <c r="I56" s="9">
        <f t="shared" si="1"/>
        <v>0</v>
      </c>
      <c r="J56" s="54"/>
    </row>
    <row r="57" spans="1:10" x14ac:dyDescent="0.3">
      <c r="A57" s="54"/>
      <c r="B57" s="54"/>
      <c r="C57" s="54"/>
      <c r="D57" s="54"/>
      <c r="E57" s="54"/>
      <c r="F57" s="59">
        <v>0</v>
      </c>
      <c r="G57" s="60">
        <v>0</v>
      </c>
      <c r="H57" s="9">
        <f t="shared" si="0"/>
        <v>0</v>
      </c>
      <c r="I57" s="9">
        <f t="shared" si="1"/>
        <v>0</v>
      </c>
      <c r="J57" s="54"/>
    </row>
    <row r="58" spans="1:10" x14ac:dyDescent="0.3">
      <c r="A58" s="54"/>
      <c r="B58" s="54"/>
      <c r="C58" s="54"/>
      <c r="D58" s="54"/>
      <c r="E58" s="54"/>
      <c r="F58" s="59">
        <v>0</v>
      </c>
      <c r="G58" s="60">
        <v>0</v>
      </c>
      <c r="H58" s="9">
        <f t="shared" si="0"/>
        <v>0</v>
      </c>
      <c r="I58" s="9">
        <f t="shared" si="1"/>
        <v>0</v>
      </c>
      <c r="J58" s="54"/>
    </row>
    <row r="59" spans="1:10" x14ac:dyDescent="0.3">
      <c r="A59" s="54"/>
      <c r="B59" s="54"/>
      <c r="C59" s="54"/>
      <c r="D59" s="54"/>
      <c r="E59" s="54"/>
      <c r="F59" s="59">
        <v>0</v>
      </c>
      <c r="G59" s="60">
        <v>0</v>
      </c>
      <c r="H59" s="9">
        <f t="shared" si="0"/>
        <v>0</v>
      </c>
      <c r="I59" s="9">
        <f t="shared" si="1"/>
        <v>0</v>
      </c>
      <c r="J59" s="54"/>
    </row>
    <row r="60" spans="1:10" x14ac:dyDescent="0.3">
      <c r="A60" s="54"/>
      <c r="B60" s="54"/>
      <c r="C60" s="54"/>
      <c r="D60" s="54"/>
      <c r="E60" s="54"/>
      <c r="F60" s="59">
        <v>0</v>
      </c>
      <c r="G60" s="60">
        <v>0</v>
      </c>
      <c r="H60" s="9">
        <f t="shared" si="0"/>
        <v>0</v>
      </c>
      <c r="I60" s="9">
        <f t="shared" si="1"/>
        <v>0</v>
      </c>
      <c r="J60" s="54"/>
    </row>
    <row r="61" spans="1:10" x14ac:dyDescent="0.3">
      <c r="A61" s="54"/>
      <c r="B61" s="54"/>
      <c r="C61" s="54"/>
      <c r="D61" s="54"/>
      <c r="E61" s="54"/>
      <c r="F61" s="59">
        <v>0</v>
      </c>
      <c r="G61" s="60">
        <v>0</v>
      </c>
      <c r="H61" s="9">
        <f t="shared" si="0"/>
        <v>0</v>
      </c>
      <c r="I61" s="9">
        <f t="shared" si="1"/>
        <v>0</v>
      </c>
      <c r="J61" s="54"/>
    </row>
    <row r="62" spans="1:10" x14ac:dyDescent="0.3">
      <c r="A62" s="54"/>
      <c r="B62" s="54"/>
      <c r="C62" s="54"/>
      <c r="D62" s="54"/>
      <c r="E62" s="54"/>
      <c r="F62" s="59">
        <v>0</v>
      </c>
      <c r="G62" s="60">
        <v>0</v>
      </c>
      <c r="H62" s="9">
        <f t="shared" si="0"/>
        <v>0</v>
      </c>
      <c r="I62" s="9">
        <f t="shared" si="1"/>
        <v>0</v>
      </c>
      <c r="J62" s="54"/>
    </row>
    <row r="63" spans="1:10" x14ac:dyDescent="0.3">
      <c r="A63" s="54"/>
      <c r="B63" s="54"/>
      <c r="C63" s="54"/>
      <c r="D63" s="54"/>
      <c r="E63" s="54"/>
      <c r="F63" s="59">
        <v>0</v>
      </c>
      <c r="G63" s="60">
        <v>0</v>
      </c>
      <c r="H63" s="9">
        <f t="shared" si="0"/>
        <v>0</v>
      </c>
      <c r="I63" s="9">
        <f t="shared" si="1"/>
        <v>0</v>
      </c>
      <c r="J63" s="54"/>
    </row>
    <row r="64" spans="1:10" x14ac:dyDescent="0.3">
      <c r="A64" s="54"/>
      <c r="B64" s="54"/>
      <c r="C64" s="54"/>
      <c r="D64" s="54"/>
      <c r="E64" s="54"/>
      <c r="F64" s="59">
        <v>0</v>
      </c>
      <c r="G64" s="60">
        <v>0</v>
      </c>
      <c r="H64" s="9">
        <f t="shared" si="0"/>
        <v>0</v>
      </c>
      <c r="I64" s="9">
        <f t="shared" si="1"/>
        <v>0</v>
      </c>
      <c r="J64" s="54"/>
    </row>
    <row r="65" spans="1:10" x14ac:dyDescent="0.3">
      <c r="A65" s="54"/>
      <c r="B65" s="54"/>
      <c r="C65" s="54"/>
      <c r="D65" s="54"/>
      <c r="E65" s="54"/>
      <c r="F65" s="59">
        <v>0</v>
      </c>
      <c r="G65" s="60">
        <v>0</v>
      </c>
      <c r="H65" s="9">
        <f t="shared" si="0"/>
        <v>0</v>
      </c>
      <c r="I65" s="9">
        <f t="shared" si="1"/>
        <v>0</v>
      </c>
      <c r="J65" s="54"/>
    </row>
    <row r="66" spans="1:10" x14ac:dyDescent="0.3">
      <c r="A66" s="54"/>
      <c r="B66" s="54"/>
      <c r="C66" s="54"/>
      <c r="D66" s="54"/>
      <c r="E66" s="54"/>
      <c r="F66" s="59">
        <v>0</v>
      </c>
      <c r="G66" s="60">
        <v>0</v>
      </c>
      <c r="H66" s="9">
        <f t="shared" si="0"/>
        <v>0</v>
      </c>
      <c r="I66" s="9">
        <f t="shared" si="1"/>
        <v>0</v>
      </c>
      <c r="J66" s="54"/>
    </row>
    <row r="67" spans="1:10" x14ac:dyDescent="0.3">
      <c r="A67" s="54"/>
      <c r="B67" s="54"/>
      <c r="C67" s="54"/>
      <c r="D67" s="54"/>
      <c r="E67" s="54"/>
      <c r="F67" s="59">
        <v>0</v>
      </c>
      <c r="G67" s="60">
        <v>0</v>
      </c>
      <c r="H67" s="9">
        <f t="shared" si="0"/>
        <v>0</v>
      </c>
      <c r="I67" s="9">
        <f t="shared" si="1"/>
        <v>0</v>
      </c>
      <c r="J67" s="54"/>
    </row>
    <row r="68" spans="1:10" x14ac:dyDescent="0.3">
      <c r="A68" s="54"/>
      <c r="B68" s="54"/>
      <c r="C68" s="54"/>
      <c r="D68" s="54"/>
      <c r="E68" s="54"/>
      <c r="F68" s="59">
        <v>0</v>
      </c>
      <c r="G68" s="60">
        <v>0</v>
      </c>
      <c r="H68" s="9">
        <f t="shared" ref="H68:H95" si="2">F68*(1-G68)</f>
        <v>0</v>
      </c>
      <c r="I68" s="9">
        <f t="shared" si="1"/>
        <v>0</v>
      </c>
      <c r="J68" s="54"/>
    </row>
    <row r="69" spans="1:10" x14ac:dyDescent="0.3">
      <c r="A69" s="54"/>
      <c r="B69" s="54"/>
      <c r="C69" s="54"/>
      <c r="D69" s="54"/>
      <c r="E69" s="54"/>
      <c r="F69" s="59">
        <v>0</v>
      </c>
      <c r="G69" s="60">
        <v>0</v>
      </c>
      <c r="H69" s="9">
        <f t="shared" si="2"/>
        <v>0</v>
      </c>
      <c r="I69" s="9">
        <f t="shared" ref="I69:I95" si="3">E69*H69</f>
        <v>0</v>
      </c>
      <c r="J69" s="54"/>
    </row>
    <row r="70" spans="1:10" x14ac:dyDescent="0.3">
      <c r="A70" s="54"/>
      <c r="B70" s="54"/>
      <c r="C70" s="54"/>
      <c r="D70" s="54"/>
      <c r="E70" s="54"/>
      <c r="F70" s="59">
        <v>0</v>
      </c>
      <c r="G70" s="60">
        <v>0</v>
      </c>
      <c r="H70" s="9">
        <f t="shared" si="2"/>
        <v>0</v>
      </c>
      <c r="I70" s="9">
        <f t="shared" si="3"/>
        <v>0</v>
      </c>
      <c r="J70" s="54"/>
    </row>
    <row r="71" spans="1:10" x14ac:dyDescent="0.3">
      <c r="A71" s="54"/>
      <c r="B71" s="54"/>
      <c r="C71" s="54"/>
      <c r="D71" s="54"/>
      <c r="E71" s="54"/>
      <c r="F71" s="59">
        <v>0</v>
      </c>
      <c r="G71" s="60">
        <v>0</v>
      </c>
      <c r="H71" s="9">
        <f t="shared" si="2"/>
        <v>0</v>
      </c>
      <c r="I71" s="9">
        <f t="shared" si="3"/>
        <v>0</v>
      </c>
      <c r="J71" s="54"/>
    </row>
    <row r="72" spans="1:10" x14ac:dyDescent="0.3">
      <c r="A72" s="54"/>
      <c r="B72" s="54"/>
      <c r="C72" s="54"/>
      <c r="D72" s="54"/>
      <c r="E72" s="54"/>
      <c r="F72" s="59">
        <v>0</v>
      </c>
      <c r="G72" s="60">
        <v>0</v>
      </c>
      <c r="H72" s="9">
        <f t="shared" si="2"/>
        <v>0</v>
      </c>
      <c r="I72" s="9">
        <f t="shared" si="3"/>
        <v>0</v>
      </c>
      <c r="J72" s="54"/>
    </row>
    <row r="73" spans="1:10" x14ac:dyDescent="0.3">
      <c r="A73" s="54"/>
      <c r="B73" s="54"/>
      <c r="C73" s="54"/>
      <c r="D73" s="54"/>
      <c r="E73" s="54"/>
      <c r="F73" s="59">
        <v>0</v>
      </c>
      <c r="G73" s="60">
        <v>0</v>
      </c>
      <c r="H73" s="9">
        <f t="shared" si="2"/>
        <v>0</v>
      </c>
      <c r="I73" s="9">
        <f t="shared" si="3"/>
        <v>0</v>
      </c>
      <c r="J73" s="54"/>
    </row>
    <row r="74" spans="1:10" x14ac:dyDescent="0.3">
      <c r="A74" s="54"/>
      <c r="B74" s="54"/>
      <c r="C74" s="54"/>
      <c r="D74" s="54"/>
      <c r="E74" s="54"/>
      <c r="F74" s="59">
        <v>0</v>
      </c>
      <c r="G74" s="60">
        <v>0</v>
      </c>
      <c r="H74" s="9">
        <f t="shared" si="2"/>
        <v>0</v>
      </c>
      <c r="I74" s="9">
        <f t="shared" si="3"/>
        <v>0</v>
      </c>
      <c r="J74" s="54"/>
    </row>
    <row r="75" spans="1:10" x14ac:dyDescent="0.3">
      <c r="A75" s="54"/>
      <c r="B75" s="54"/>
      <c r="C75" s="54"/>
      <c r="D75" s="54"/>
      <c r="E75" s="54"/>
      <c r="F75" s="59">
        <v>0</v>
      </c>
      <c r="G75" s="60">
        <v>0</v>
      </c>
      <c r="H75" s="9">
        <f t="shared" si="2"/>
        <v>0</v>
      </c>
      <c r="I75" s="9">
        <f t="shared" si="3"/>
        <v>0</v>
      </c>
      <c r="J75" s="54"/>
    </row>
    <row r="76" spans="1:10" x14ac:dyDescent="0.3">
      <c r="A76" s="54"/>
      <c r="B76" s="54"/>
      <c r="C76" s="54"/>
      <c r="D76" s="54"/>
      <c r="E76" s="54"/>
      <c r="F76" s="59">
        <v>0</v>
      </c>
      <c r="G76" s="60">
        <v>0</v>
      </c>
      <c r="H76" s="9">
        <f t="shared" si="2"/>
        <v>0</v>
      </c>
      <c r="I76" s="9">
        <f t="shared" si="3"/>
        <v>0</v>
      </c>
      <c r="J76" s="54"/>
    </row>
    <row r="77" spans="1:10" x14ac:dyDescent="0.3">
      <c r="A77" s="54"/>
      <c r="B77" s="54"/>
      <c r="C77" s="54"/>
      <c r="D77" s="54"/>
      <c r="E77" s="54"/>
      <c r="F77" s="59">
        <v>0</v>
      </c>
      <c r="G77" s="60">
        <v>0</v>
      </c>
      <c r="H77" s="9">
        <f t="shared" si="2"/>
        <v>0</v>
      </c>
      <c r="I77" s="9">
        <f t="shared" si="3"/>
        <v>0</v>
      </c>
      <c r="J77" s="54"/>
    </row>
    <row r="78" spans="1:10" x14ac:dyDescent="0.3">
      <c r="A78" s="54"/>
      <c r="B78" s="54"/>
      <c r="C78" s="54"/>
      <c r="D78" s="54"/>
      <c r="E78" s="54"/>
      <c r="F78" s="59">
        <v>0</v>
      </c>
      <c r="G78" s="60">
        <v>0</v>
      </c>
      <c r="H78" s="9">
        <f t="shared" si="2"/>
        <v>0</v>
      </c>
      <c r="I78" s="9">
        <f t="shared" si="3"/>
        <v>0</v>
      </c>
      <c r="J78" s="54"/>
    </row>
    <row r="79" spans="1:10" x14ac:dyDescent="0.3">
      <c r="A79" s="54"/>
      <c r="B79" s="54"/>
      <c r="C79" s="54"/>
      <c r="D79" s="54"/>
      <c r="E79" s="54"/>
      <c r="F79" s="59">
        <v>0</v>
      </c>
      <c r="G79" s="60">
        <v>0</v>
      </c>
      <c r="H79" s="9">
        <f t="shared" si="2"/>
        <v>0</v>
      </c>
      <c r="I79" s="9">
        <f t="shared" si="3"/>
        <v>0</v>
      </c>
      <c r="J79" s="54"/>
    </row>
    <row r="80" spans="1:10" x14ac:dyDescent="0.3">
      <c r="A80" s="54"/>
      <c r="B80" s="54"/>
      <c r="C80" s="54"/>
      <c r="D80" s="54"/>
      <c r="E80" s="54"/>
      <c r="F80" s="59">
        <v>0</v>
      </c>
      <c r="G80" s="60">
        <v>0</v>
      </c>
      <c r="H80" s="9">
        <f t="shared" si="2"/>
        <v>0</v>
      </c>
      <c r="I80" s="9">
        <f t="shared" si="3"/>
        <v>0</v>
      </c>
      <c r="J80" s="54"/>
    </row>
    <row r="81" spans="1:10" x14ac:dyDescent="0.3">
      <c r="A81" s="54"/>
      <c r="B81" s="54"/>
      <c r="C81" s="54"/>
      <c r="D81" s="54"/>
      <c r="E81" s="54"/>
      <c r="F81" s="59">
        <v>0</v>
      </c>
      <c r="G81" s="60">
        <v>0</v>
      </c>
      <c r="H81" s="9">
        <f t="shared" si="2"/>
        <v>0</v>
      </c>
      <c r="I81" s="9">
        <f t="shared" si="3"/>
        <v>0</v>
      </c>
      <c r="J81" s="54"/>
    </row>
    <row r="82" spans="1:10" x14ac:dyDescent="0.3">
      <c r="A82" s="54"/>
      <c r="B82" s="54"/>
      <c r="C82" s="54"/>
      <c r="D82" s="54"/>
      <c r="E82" s="54"/>
      <c r="F82" s="59">
        <v>0</v>
      </c>
      <c r="G82" s="60">
        <v>0</v>
      </c>
      <c r="H82" s="9">
        <f t="shared" si="2"/>
        <v>0</v>
      </c>
      <c r="I82" s="9">
        <f t="shared" si="3"/>
        <v>0</v>
      </c>
      <c r="J82" s="54"/>
    </row>
    <row r="83" spans="1:10" x14ac:dyDescent="0.3">
      <c r="A83" s="54"/>
      <c r="B83" s="54"/>
      <c r="C83" s="54"/>
      <c r="D83" s="54"/>
      <c r="E83" s="54"/>
      <c r="F83" s="59">
        <v>0</v>
      </c>
      <c r="G83" s="60">
        <v>0</v>
      </c>
      <c r="H83" s="9">
        <f t="shared" si="2"/>
        <v>0</v>
      </c>
      <c r="I83" s="9">
        <f t="shared" si="3"/>
        <v>0</v>
      </c>
      <c r="J83" s="54"/>
    </row>
    <row r="84" spans="1:10" x14ac:dyDescent="0.3">
      <c r="A84" s="54"/>
      <c r="B84" s="54"/>
      <c r="C84" s="54"/>
      <c r="D84" s="54"/>
      <c r="E84" s="54"/>
      <c r="F84" s="59">
        <v>0</v>
      </c>
      <c r="G84" s="60">
        <v>0</v>
      </c>
      <c r="H84" s="9">
        <f t="shared" si="2"/>
        <v>0</v>
      </c>
      <c r="I84" s="9">
        <f t="shared" si="3"/>
        <v>0</v>
      </c>
      <c r="J84" s="54"/>
    </row>
    <row r="85" spans="1:10" x14ac:dyDescent="0.3">
      <c r="A85" s="54"/>
      <c r="B85" s="54"/>
      <c r="C85" s="54"/>
      <c r="D85" s="54"/>
      <c r="E85" s="54"/>
      <c r="F85" s="59">
        <v>0</v>
      </c>
      <c r="G85" s="60">
        <v>0</v>
      </c>
      <c r="H85" s="9">
        <f t="shared" si="2"/>
        <v>0</v>
      </c>
      <c r="I85" s="9">
        <f t="shared" si="3"/>
        <v>0</v>
      </c>
      <c r="J85" s="54"/>
    </row>
    <row r="86" spans="1:10" x14ac:dyDescent="0.3">
      <c r="A86" s="54"/>
      <c r="B86" s="54"/>
      <c r="C86" s="54"/>
      <c r="D86" s="54"/>
      <c r="E86" s="54"/>
      <c r="F86" s="59">
        <v>0</v>
      </c>
      <c r="G86" s="60">
        <v>0</v>
      </c>
      <c r="H86" s="9">
        <f t="shared" si="2"/>
        <v>0</v>
      </c>
      <c r="I86" s="9">
        <f t="shared" si="3"/>
        <v>0</v>
      </c>
      <c r="J86" s="54"/>
    </row>
    <row r="87" spans="1:10" x14ac:dyDescent="0.3">
      <c r="A87" s="54"/>
      <c r="B87" s="54"/>
      <c r="C87" s="54"/>
      <c r="D87" s="54"/>
      <c r="E87" s="54"/>
      <c r="F87" s="59">
        <v>0</v>
      </c>
      <c r="G87" s="60">
        <v>0</v>
      </c>
      <c r="H87" s="9">
        <f t="shared" si="2"/>
        <v>0</v>
      </c>
      <c r="I87" s="9">
        <f t="shared" si="3"/>
        <v>0</v>
      </c>
      <c r="J87" s="54"/>
    </row>
    <row r="88" spans="1:10" x14ac:dyDescent="0.3">
      <c r="A88" s="54"/>
      <c r="B88" s="54"/>
      <c r="C88" s="54"/>
      <c r="D88" s="54"/>
      <c r="E88" s="54"/>
      <c r="F88" s="59">
        <v>0</v>
      </c>
      <c r="G88" s="60">
        <v>0</v>
      </c>
      <c r="H88" s="9">
        <f t="shared" si="2"/>
        <v>0</v>
      </c>
      <c r="I88" s="9">
        <f t="shared" si="3"/>
        <v>0</v>
      </c>
      <c r="J88" s="54"/>
    </row>
    <row r="89" spans="1:10" x14ac:dyDescent="0.3">
      <c r="A89" s="54"/>
      <c r="B89" s="54"/>
      <c r="C89" s="54"/>
      <c r="D89" s="54"/>
      <c r="E89" s="54"/>
      <c r="F89" s="59">
        <v>0</v>
      </c>
      <c r="G89" s="60">
        <v>0</v>
      </c>
      <c r="H89" s="9">
        <f t="shared" si="2"/>
        <v>0</v>
      </c>
      <c r="I89" s="9">
        <f t="shared" si="3"/>
        <v>0</v>
      </c>
      <c r="J89" s="54"/>
    </row>
    <row r="90" spans="1:10" x14ac:dyDescent="0.3">
      <c r="A90" s="54"/>
      <c r="B90" s="54"/>
      <c r="C90" s="54"/>
      <c r="D90" s="54"/>
      <c r="E90" s="54"/>
      <c r="F90" s="59">
        <v>0</v>
      </c>
      <c r="G90" s="60">
        <v>0</v>
      </c>
      <c r="H90" s="9">
        <f t="shared" si="2"/>
        <v>0</v>
      </c>
      <c r="I90" s="9">
        <f t="shared" si="3"/>
        <v>0</v>
      </c>
      <c r="J90" s="54"/>
    </row>
    <row r="91" spans="1:10" x14ac:dyDescent="0.3">
      <c r="A91" s="54"/>
      <c r="B91" s="54"/>
      <c r="C91" s="54"/>
      <c r="D91" s="54"/>
      <c r="E91" s="54"/>
      <c r="F91" s="59">
        <v>0</v>
      </c>
      <c r="G91" s="60">
        <v>0</v>
      </c>
      <c r="H91" s="9">
        <f t="shared" si="2"/>
        <v>0</v>
      </c>
      <c r="I91" s="9">
        <f t="shared" si="3"/>
        <v>0</v>
      </c>
      <c r="J91" s="54"/>
    </row>
    <row r="92" spans="1:10" x14ac:dyDescent="0.3">
      <c r="A92" s="54"/>
      <c r="B92" s="54"/>
      <c r="C92" s="54"/>
      <c r="D92" s="54"/>
      <c r="E92" s="54"/>
      <c r="F92" s="59">
        <v>0</v>
      </c>
      <c r="G92" s="60">
        <v>0</v>
      </c>
      <c r="H92" s="9">
        <f t="shared" si="2"/>
        <v>0</v>
      </c>
      <c r="I92" s="9">
        <f t="shared" si="3"/>
        <v>0</v>
      </c>
      <c r="J92" s="54"/>
    </row>
    <row r="93" spans="1:10" x14ac:dyDescent="0.3">
      <c r="A93" s="54"/>
      <c r="B93" s="54"/>
      <c r="C93" s="54"/>
      <c r="D93" s="54"/>
      <c r="E93" s="54"/>
      <c r="F93" s="59">
        <v>0</v>
      </c>
      <c r="G93" s="60">
        <v>0</v>
      </c>
      <c r="H93" s="9">
        <f t="shared" si="2"/>
        <v>0</v>
      </c>
      <c r="I93" s="9">
        <f t="shared" si="3"/>
        <v>0</v>
      </c>
      <c r="J93" s="54"/>
    </row>
    <row r="94" spans="1:10" x14ac:dyDescent="0.3">
      <c r="A94" s="54"/>
      <c r="B94" s="54"/>
      <c r="C94" s="54"/>
      <c r="D94" s="54"/>
      <c r="E94" s="54"/>
      <c r="F94" s="59">
        <v>0</v>
      </c>
      <c r="G94" s="60">
        <v>0</v>
      </c>
      <c r="H94" s="9">
        <f t="shared" si="2"/>
        <v>0</v>
      </c>
      <c r="I94" s="9">
        <f t="shared" si="3"/>
        <v>0</v>
      </c>
      <c r="J94" s="54"/>
    </row>
    <row r="95" spans="1:10" x14ac:dyDescent="0.3">
      <c r="A95" s="54"/>
      <c r="B95" s="54"/>
      <c r="C95" s="54"/>
      <c r="D95" s="54"/>
      <c r="E95" s="54"/>
      <c r="F95" s="59">
        <v>0</v>
      </c>
      <c r="G95" s="60">
        <v>0</v>
      </c>
      <c r="H95" s="9">
        <f t="shared" si="2"/>
        <v>0</v>
      </c>
      <c r="I95" s="9">
        <f t="shared" si="3"/>
        <v>0</v>
      </c>
      <c r="J95" s="54"/>
    </row>
  </sheetData>
  <sheetProtection formatColumns="0" formatRows="0" insertRows="0" selectLockedCells="1"/>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762417F0-347B-4EC0-85C1-C9FB4511EA3B}">
          <x14:formula1>
            <xm:f>Invulinstructie!$I$53:$I$55</xm:f>
          </x14:formula1>
          <xm:sqref>B4:B95</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685D8E15460364DA0D1D9316BE42155" ma:contentTypeVersion="8" ma:contentTypeDescription="Een nieuw document maken." ma:contentTypeScope="" ma:versionID="20f1fb9855a2a08b328d068fa5f99aef">
  <xsd:schema xmlns:xsd="http://www.w3.org/2001/XMLSchema" xmlns:xs="http://www.w3.org/2001/XMLSchema" xmlns:p="http://schemas.microsoft.com/office/2006/metadata/properties" xmlns:ns2="9c88de2f-e9a1-491d-972d-5a938e4ee582" xmlns:ns3="57792edc-5208-46f3-9434-c17fcc3eb970" targetNamespace="http://schemas.microsoft.com/office/2006/metadata/properties" ma:root="true" ma:fieldsID="ea6661a21aef568c10b2889017cb2b58" ns2:_="" ns3:_="">
    <xsd:import namespace="9c88de2f-e9a1-491d-972d-5a938e4ee582"/>
    <xsd:import namespace="57792edc-5208-46f3-9434-c17fcc3eb97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c88de2f-e9a1-491d-972d-5a938e4ee58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7792edc-5208-46f3-9434-c17fcc3eb970"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E8CC55E-D5CD-4DF6-8A1F-F94BF81C9F69}">
  <ds:schemaRefs>
    <ds:schemaRef ds:uri="http://schemas.microsoft.com/sharepoint/v3/contenttype/forms"/>
  </ds:schemaRefs>
</ds:datastoreItem>
</file>

<file path=customXml/itemProps2.xml><?xml version="1.0" encoding="utf-8"?>
<ds:datastoreItem xmlns:ds="http://schemas.openxmlformats.org/officeDocument/2006/customXml" ds:itemID="{D7D6FCFF-36F0-49B3-B0B2-9E6107DCC6B8}">
  <ds:schemaRefs>
    <ds:schemaRef ds:uri="http://purl.org/dc/terms/"/>
    <ds:schemaRef ds:uri="57792edc-5208-46f3-9434-c17fcc3eb970"/>
    <ds:schemaRef ds:uri="http://purl.org/dc/dcmitype/"/>
    <ds:schemaRef ds:uri="http://schemas.microsoft.com/office/infopath/2007/PartnerControls"/>
    <ds:schemaRef ds:uri="http://schemas.microsoft.com/office/2006/documentManagement/types"/>
    <ds:schemaRef ds:uri="http://purl.org/dc/elements/1.1/"/>
    <ds:schemaRef ds:uri="http://schemas.microsoft.com/office/2006/metadata/properties"/>
    <ds:schemaRef ds:uri="http://schemas.openxmlformats.org/package/2006/metadata/core-properties"/>
    <ds:schemaRef ds:uri="9c88de2f-e9a1-491d-972d-5a938e4ee582"/>
    <ds:schemaRef ds:uri="http://www.w3.org/XML/1998/namespace"/>
  </ds:schemaRefs>
</ds:datastoreItem>
</file>

<file path=customXml/itemProps3.xml><?xml version="1.0" encoding="utf-8"?>
<ds:datastoreItem xmlns:ds="http://schemas.openxmlformats.org/officeDocument/2006/customXml" ds:itemID="{26224DCC-B2E4-4EAE-9C4A-DA6E0BCCCBB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c88de2f-e9a1-491d-972d-5a938e4ee582"/>
    <ds:schemaRef ds:uri="57792edc-5208-46f3-9434-c17fcc3eb97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7</vt:i4>
      </vt:variant>
    </vt:vector>
  </HeadingPairs>
  <TitlesOfParts>
    <vt:vector size="7" baseType="lpstr">
      <vt:lpstr>Invulinstructie</vt:lpstr>
      <vt:lpstr>1. Bewegwijzering</vt:lpstr>
      <vt:lpstr>2. Bestickering</vt:lpstr>
      <vt:lpstr>3. Overig</vt:lpstr>
      <vt:lpstr>4. Tarieven</vt:lpstr>
      <vt:lpstr>5. Casus 1</vt:lpstr>
      <vt:lpstr>6. Casus 2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Lisa Jansen</dc:creator>
  <cp:keywords/>
  <dc:description/>
  <cp:lastModifiedBy>Brands, Jos</cp:lastModifiedBy>
  <cp:revision/>
  <dcterms:created xsi:type="dcterms:W3CDTF">2020-11-27T14:50:04Z</dcterms:created>
  <dcterms:modified xsi:type="dcterms:W3CDTF">2021-11-09T09:38:22Z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0x010100A685D8E15460364DA0D1D9316BE42155</vt:lpwstr>
  </property>
</Properties>
</file>